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M:\AFFAIRES\UNIVERSITE POITIERS\24.12.194 Réaménagement du G1\DCE\"/>
    </mc:Choice>
  </mc:AlternateContent>
  <xr:revisionPtr revIDLastSave="0" documentId="13_ncr:1_{2FAE16DB-8996-490A-9BD0-87434C505A18}" xr6:coauthVersionLast="47" xr6:coauthVersionMax="47" xr10:uidLastSave="{00000000-0000-0000-0000-000000000000}"/>
  <bookViews>
    <workbookView xWindow="-28920" yWindow="-120" windowWidth="29040" windowHeight="15840" xr2:uid="{00000000-000D-0000-FFFF-FFFF00000000}"/>
  </bookViews>
  <sheets>
    <sheet name="PDG" sheetId="11" r:id="rId1"/>
    <sheet name="DPGF" sheetId="13" r:id="rId2"/>
  </sheets>
  <definedNames>
    <definedName name="_Toc273346067" localSheetId="1">DPGF!#REF!</definedName>
    <definedName name="_Toc273346074" localSheetId="1">DPGF!$A$224</definedName>
    <definedName name="_xlnm.Print_Titles" localSheetId="1">DPGF!$1:$3</definedName>
    <definedName name="_xlnm.Print_Area" localSheetId="1">DPGF!$A$1:$E$210</definedName>
    <definedName name="_xlnm.Print_Area" localSheetId="0">PDG!$A$1:$A$28</definedName>
  </definedNames>
  <calcPr calcId="191029"/>
</workbook>
</file>

<file path=xl/calcChain.xml><?xml version="1.0" encoding="utf-8"?>
<calcChain xmlns="http://schemas.openxmlformats.org/spreadsheetml/2006/main">
  <c r="E183" i="13" l="1"/>
  <c r="E168" i="13"/>
  <c r="E166" i="13"/>
  <c r="E164" i="13"/>
  <c r="E162" i="13"/>
  <c r="E115" i="13"/>
  <c r="E75" i="13"/>
  <c r="E74" i="13"/>
  <c r="E73" i="13"/>
  <c r="E72" i="13"/>
  <c r="E63" i="13"/>
  <c r="E54" i="13"/>
  <c r="E52" i="13"/>
  <c r="E160" i="13"/>
  <c r="E151" i="13"/>
  <c r="E130" i="13"/>
  <c r="E132" i="13" s="1"/>
  <c r="E62" i="13"/>
  <c r="E66" i="13" s="1"/>
  <c r="E64" i="13"/>
  <c r="E77" i="13" l="1"/>
  <c r="E114" i="13"/>
  <c r="E156" i="13" l="1"/>
  <c r="E154" i="13"/>
  <c r="E146" i="13"/>
  <c r="E142" i="13"/>
  <c r="E123" i="13"/>
  <c r="E182" i="13" l="1"/>
  <c r="E50" i="13" l="1"/>
  <c r="E56" i="13" s="1"/>
  <c r="E181" i="13" l="1"/>
  <c r="E141" i="13"/>
  <c r="E144" i="13"/>
  <c r="E148" i="13"/>
  <c r="E149" i="13"/>
  <c r="E150" i="13"/>
  <c r="E152" i="13"/>
  <c r="E158" i="13"/>
  <c r="E169" i="13"/>
  <c r="E117" i="13"/>
  <c r="E90" i="13"/>
  <c r="E91" i="13"/>
  <c r="E92" i="13"/>
  <c r="E185" i="13" l="1"/>
  <c r="E187" i="13" s="1"/>
  <c r="E140" i="13"/>
  <c r="E171" i="13" s="1"/>
  <c r="E126" i="13"/>
  <c r="E134" i="13" s="1"/>
  <c r="E81" i="13"/>
  <c r="E83" i="13" s="1"/>
  <c r="E93" i="13"/>
  <c r="E94" i="13" s="1"/>
  <c r="E98" i="13"/>
  <c r="E100" i="13" s="1"/>
  <c r="E24" i="13"/>
  <c r="E25" i="13"/>
  <c r="E26" i="13"/>
  <c r="E27" i="13"/>
  <c r="E28" i="13"/>
  <c r="E29" i="13"/>
  <c r="E30" i="13"/>
  <c r="E31" i="13"/>
  <c r="E32" i="13"/>
  <c r="E33" i="13"/>
  <c r="E34" i="13"/>
  <c r="E60" i="13"/>
  <c r="E102" i="13" l="1"/>
  <c r="E36" i="13"/>
  <c r="E190" i="13" s="1"/>
  <c r="E193" i="13" l="1"/>
  <c r="E191" i="13" s="1"/>
</calcChain>
</file>

<file path=xl/sharedStrings.xml><?xml version="1.0" encoding="utf-8"?>
<sst xmlns="http://schemas.openxmlformats.org/spreadsheetml/2006/main" count="156" uniqueCount="116">
  <si>
    <t>DESIGNATION</t>
  </si>
  <si>
    <t>U</t>
  </si>
  <si>
    <t>Quantité</t>
  </si>
  <si>
    <t>Prix Unitaire</t>
  </si>
  <si>
    <t>Prix Total</t>
  </si>
  <si>
    <t>A GENERALITES</t>
  </si>
  <si>
    <t>* Essais selon CCTP</t>
  </si>
  <si>
    <t>Ens.</t>
  </si>
  <si>
    <t>* Essais  COPREC en 4 exemplaires</t>
  </si>
  <si>
    <t>* Dossier DOE en 4 exemplaires selon CCTP</t>
  </si>
  <si>
    <t>Total Poste A</t>
  </si>
  <si>
    <t>ml</t>
  </si>
  <si>
    <t>Fourniture, pose et raccordement selon CCTP, y compris accessoires et toutes sujétions, de :</t>
  </si>
  <si>
    <t>------------</t>
  </si>
  <si>
    <t>* Installation de chantier suivant PGC</t>
  </si>
  <si>
    <t>* Mise au courant du personnel d'entretien selon CCTP</t>
  </si>
  <si>
    <t>PM</t>
  </si>
  <si>
    <t>Suivant CCTP, l'entrepreneur prendra à son compte la réception, le stockage et la manutention du matériel livré sur le chantier</t>
  </si>
  <si>
    <t>MONTANT HORS TAXE</t>
  </si>
  <si>
    <r>
      <t>NOTA :</t>
    </r>
    <r>
      <rPr>
        <b/>
        <sz val="10"/>
        <rFont val="Times New Roman"/>
        <family val="1"/>
      </rPr>
      <t xml:space="preserve"> Conformément au CCTP, les entreprises répondant à l'appel d'offre devront suivre le bordereau des prix et indiquer les prix unitaires. Un regroupement forfaitaire pourra être une cause de non-conformité et sera notifié lors du dépouillement des offres.</t>
    </r>
  </si>
  <si>
    <t xml:space="preserve">L'entreprise adjudicataire du présent lot tiendra compte dans son offre de l'installation de chantier </t>
  </si>
  <si>
    <t>A.6.1 ORGANISATION DU CHANTIER</t>
  </si>
  <si>
    <t>A.6.2 SECURITE DU CHANTIER</t>
  </si>
  <si>
    <t>A.6.3 STOCKAGE - MANUTENTION</t>
  </si>
  <si>
    <t>A.10 ESSAIS</t>
  </si>
  <si>
    <t>A.13 DOSSIER DOE</t>
  </si>
  <si>
    <t>A.17 MISE AU COURANT DU PERSONNEL D'ENTRETIEN</t>
  </si>
  <si>
    <t>Gaine souple</t>
  </si>
  <si>
    <t>UNIVERSITE DE POITIERS</t>
  </si>
  <si>
    <t>Ø125 mm</t>
  </si>
  <si>
    <t>Fourniture, pose et raccordement compris toutes sujetions de:</t>
  </si>
  <si>
    <t>Total Poste D</t>
  </si>
  <si>
    <t>Total Poste F</t>
  </si>
  <si>
    <t>Total Poste G</t>
  </si>
  <si>
    <t>Total Poste E</t>
  </si>
  <si>
    <t>TOTAL POSTE B</t>
  </si>
  <si>
    <t>Total Poste G.2</t>
  </si>
  <si>
    <t>B DEPOSE</t>
  </si>
  <si>
    <t>Ens</t>
  </si>
  <si>
    <t>C CHAUFFAGE</t>
  </si>
  <si>
    <t>D. VENTILATION MECANIQUE CONTROLEE</t>
  </si>
  <si>
    <t>D.2 BOUCHES D'EXTRACTION</t>
  </si>
  <si>
    <t>Total Poste D.2</t>
  </si>
  <si>
    <t>Total Poste D.3</t>
  </si>
  <si>
    <t>Total Poste D.4</t>
  </si>
  <si>
    <r>
      <t xml:space="preserve">Raccords et accessoires </t>
    </r>
    <r>
      <rPr>
        <b/>
        <sz val="10"/>
        <rFont val="Times New Roman"/>
        <family val="1"/>
      </rPr>
      <t>à joints certifiée classe C au sens EN 12237</t>
    </r>
    <r>
      <rPr>
        <sz val="10"/>
        <rFont val="Times New Roman"/>
        <family val="1"/>
      </rPr>
      <t xml:space="preserve"> comme suivant CCTP</t>
    </r>
  </si>
  <si>
    <t>E.2 DISTRIBUTION INTERIEURE</t>
  </si>
  <si>
    <t>E.2.2 TUYAUTERIE</t>
  </si>
  <si>
    <t>Total Poste E.2.2</t>
  </si>
  <si>
    <t>E.2.3 VANNE D'ISOLEMENT</t>
  </si>
  <si>
    <t>Total Poste E.2.3</t>
  </si>
  <si>
    <t>F.APPAREILLAGE SANITAIRE</t>
  </si>
  <si>
    <t>Ø 100</t>
  </si>
  <si>
    <t>S.A.R.L. au capital de 7 622 € – R.C.S. Poitiers B 353 073 828 – SIRET 353 073 828 00017 – APE 7112 B</t>
  </si>
  <si>
    <t xml:space="preserve">Vanne à sphére  </t>
  </si>
  <si>
    <t>MONTANT T.T.C. BASE  -  TVA 20%</t>
  </si>
  <si>
    <t>MONTANT TVA 20 %</t>
  </si>
  <si>
    <t>Direction Logistique et Patrimoine Immobilier</t>
  </si>
  <si>
    <t>1, allée Jean Monnet</t>
  </si>
  <si>
    <t>Bâtiment C1</t>
  </si>
  <si>
    <t>TSA 11 111</t>
  </si>
  <si>
    <t>86073 POITIERS Cedex 9</t>
  </si>
  <si>
    <t>Ø 40 en PVC blanc</t>
  </si>
  <si>
    <t>Bouche d'extraction autoréglable Bap'SI 45 m3/h Ø 125 de marque Aldes ou équivalent.</t>
  </si>
  <si>
    <t xml:space="preserve">D.3 RESEAUX D'EXTRACTION </t>
  </si>
  <si>
    <t>Extraction :</t>
  </si>
  <si>
    <t>D.4 RACCORDS ET ACCESSOIRES</t>
  </si>
  <si>
    <t>Tube cuivre de diamètre :</t>
  </si>
  <si>
    <t>- 15 x 21</t>
  </si>
  <si>
    <t xml:space="preserve">Réseau PVC NF Me </t>
  </si>
  <si>
    <t xml:space="preserve">G.2 EVACUATION EU ET EV </t>
  </si>
  <si>
    <t>(DPGF)</t>
  </si>
  <si>
    <t>DECOMPOSITION DU PRIX GLOBAL ET FORFAITAIRE</t>
  </si>
  <si>
    <t>- Ø12/14</t>
  </si>
  <si>
    <t>C.1 DISTRIBUTION CALORIFIQUE INTERIEUR</t>
  </si>
  <si>
    <t xml:space="preserve">Tube acier noir Ø15/21 comme suivant CCTP </t>
  </si>
  <si>
    <t>E EAU FROIDE ET EAU CHAUDE</t>
  </si>
  <si>
    <t>E.3 CHAUFFE-EAU</t>
  </si>
  <si>
    <t>Chauffe-eau de 100 litres selon CCTP</t>
  </si>
  <si>
    <t>Total Poste E.3</t>
  </si>
  <si>
    <t>Déversoir mural en céramique émaillée, grille inox avec tampons amortisseurs avec bonde d’écoulement, 450x335mm de type PUBLICA de marque ALLIA compris mitigeur monocommande mural avec bec tournant et aérateur, bouton noir, de type PRESTO 3500</t>
  </si>
  <si>
    <t>Dépose des installations existantes (appareillage sanitaire, tuyauteries, radiateurs, gaines de ventilation…) dans la zone travaux comme suivant CCTP et plans</t>
  </si>
  <si>
    <t>Dépose des radiateurs dans la zone travaux comme suivant CCTP et plans</t>
  </si>
  <si>
    <t>Dépose et repose des radiateurs dans la zone travaux comme suivant CCTP et plans</t>
  </si>
  <si>
    <t>Dévoiement des radiateurs existants comme suivant CCTP et plans</t>
  </si>
  <si>
    <t>Dépose et repose des radiateurs à un autre endroit comme suivant CCTP et plans</t>
  </si>
  <si>
    <t>Dépose des groupes de VMC</t>
  </si>
  <si>
    <t>D.1 GROUPE VMC</t>
  </si>
  <si>
    <t>Repose d'un groupe dans le local technique</t>
  </si>
  <si>
    <t>Dépose d'un extracteur mural y compris rebouchage du trou</t>
  </si>
  <si>
    <t xml:space="preserve">Vérification du fonctionnement de l'extracteur mural conservé dans la cuisine au R+1 </t>
  </si>
  <si>
    <t>Attentes EC et EF pour la paillasse au R+1 selon CCTP et plans</t>
  </si>
  <si>
    <t>Cuvette surélevé de marque GROHE ou équivalent..</t>
  </si>
  <si>
    <t>Dépose et repose du lavabo</t>
  </si>
  <si>
    <t>Dépose et repose Panneau de douche thermostatique avec robinetterie temporisée</t>
  </si>
  <si>
    <t xml:space="preserve">Dépose et repose de robinetterie temporisé </t>
  </si>
  <si>
    <t xml:space="preserve">Dépose et repose de la barre de relèvement à 135° </t>
  </si>
  <si>
    <t xml:space="preserve">Dépose et repose de la barre d’angle </t>
  </si>
  <si>
    <t xml:space="preserve">Dépose et repose des distributeurs de savon </t>
  </si>
  <si>
    <t xml:space="preserve">Dépose et repose des distributeurs de papier toilette </t>
  </si>
  <si>
    <t xml:space="preserve">Dépose et repose des poubelles murales </t>
  </si>
  <si>
    <t>Dépose et repose des Miroirs 100 x 60cm</t>
  </si>
  <si>
    <t>Evier inox 900x500 à encastrer</t>
  </si>
  <si>
    <t>Porte de douche pivotante en verre sérigraphié 90cm de largeur sur toute hauteur</t>
  </si>
  <si>
    <t>Paroi de douche fixe en verre sérigraphié 120cm de largeur sur toute hauteur</t>
  </si>
  <si>
    <t>Saignées en dallage compris rebouchage au mortier</t>
  </si>
  <si>
    <t xml:space="preserve">Lot n° 6 -Ventilation - Plomberie Sanitaire </t>
  </si>
  <si>
    <t xml:space="preserve">REAMENAGEMENT DU BATIMENT G1
</t>
  </si>
  <si>
    <t xml:space="preserve">LOT N°6 - VENTILATION - PLOMBERIE SANITAIRE </t>
  </si>
  <si>
    <t>SEPTEMBRE 2025 – DQE Lot N°6 - 24.12.194</t>
  </si>
  <si>
    <t>71, Avenue des Hauts de la Chaume –86280 Saint Benoît Tél : 05 49 55 45 25 – Fax : 05 49 55 45 32 – e-mail : axeingenierie@axeingenierie.com</t>
  </si>
  <si>
    <t xml:space="preserve">LOT N°6  - VENTILATION - PLOMBERIE SANITAIRE </t>
  </si>
  <si>
    <t xml:space="preserve">G RESEAU D'EAU USEES ET D'EAUX VANNES </t>
  </si>
  <si>
    <t>Bac à douche en résine à poser sur pied 120x90 y compris tabliers</t>
  </si>
  <si>
    <t>Total Poste D.1</t>
  </si>
  <si>
    <t>Total Poste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</si>
</sst>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sz val="10"/>
      <name val="Arial"/>
      <family val="2"/>
    </font>
    <font>
      <sz val="10"/>
      <name val="Times New Roman"/>
      <family val="1"/>
    </font>
    <font>
      <b/>
      <sz val="20"/>
      <name val="Arial"/>
      <family val="2"/>
    </font>
    <font>
      <sz val="8"/>
      <name val="Times New Roman"/>
      <family val="1"/>
    </font>
    <font>
      <b/>
      <sz val="20"/>
      <name val="Times New Roman"/>
      <family val="1"/>
    </font>
    <font>
      <b/>
      <u/>
      <sz val="10"/>
      <name val="Times New Roman"/>
      <family val="1"/>
    </font>
    <font>
      <b/>
      <sz val="22"/>
      <name val="Times New Roman"/>
      <family val="1"/>
    </font>
    <font>
      <b/>
      <sz val="10"/>
      <name val="Times New Roman"/>
      <family val="1"/>
    </font>
    <font>
      <sz val="10"/>
      <color indexed="10"/>
      <name val="Times New Roman"/>
      <family val="1"/>
    </font>
    <font>
      <b/>
      <sz val="12"/>
      <name val="Times New Roman"/>
      <family val="1"/>
    </font>
    <font>
      <i/>
      <u/>
      <sz val="10"/>
      <name val="Times New Roman"/>
      <family val="1"/>
    </font>
    <font>
      <i/>
      <sz val="10"/>
      <name val="Times New Roman"/>
      <family val="1"/>
    </font>
    <font>
      <i/>
      <sz val="12"/>
      <name val="Times New Roman"/>
      <family val="1"/>
    </font>
    <font>
      <i/>
      <sz val="10"/>
      <color indexed="10"/>
      <name val="Times New Roman"/>
      <family val="1"/>
    </font>
    <font>
      <sz val="20"/>
      <name val="Times New Roman"/>
      <family val="1"/>
    </font>
    <font>
      <b/>
      <sz val="18"/>
      <name val="Arial"/>
      <family val="2"/>
    </font>
    <font>
      <b/>
      <sz val="18"/>
      <name val="Times New Roman"/>
      <family val="1"/>
    </font>
    <font>
      <sz val="18"/>
      <name val="Arial"/>
      <family val="2"/>
    </font>
    <font>
      <b/>
      <sz val="28"/>
      <name val="Times New Roman"/>
      <family val="1"/>
    </font>
    <font>
      <u/>
      <sz val="10"/>
      <name val="Times New Roman"/>
      <family val="1"/>
    </font>
    <font>
      <sz val="9"/>
      <name val="Times New Roman"/>
      <family val="1"/>
    </font>
    <font>
      <sz val="6"/>
      <name val="Times New Roman"/>
      <family val="1"/>
    </font>
    <font>
      <sz val="14"/>
      <name val="Calibri"/>
      <family val="2"/>
    </font>
    <font>
      <b/>
      <u/>
      <sz val="15"/>
      <name val="Calibri"/>
      <family val="2"/>
    </font>
  </fonts>
  <fills count="3">
    <fill>
      <patternFill patternType="none"/>
    </fill>
    <fill>
      <patternFill patternType="gray125"/>
    </fill>
    <fill>
      <patternFill patternType="solid">
        <fgColor indexed="22"/>
        <bgColor indexed="64"/>
      </patternFill>
    </fill>
  </fills>
  <borders count="25">
    <border>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hair">
        <color indexed="64"/>
      </bottom>
      <diagonal/>
    </border>
  </borders>
  <cellStyleXfs count="1">
    <xf numFmtId="0" fontId="0" fillId="0" borderId="0"/>
  </cellStyleXfs>
  <cellXfs count="113">
    <xf numFmtId="0" fontId="0" fillId="0" borderId="0" xfId="0"/>
    <xf numFmtId="0" fontId="2" fillId="2" borderId="1" xfId="0" applyFont="1" applyFill="1" applyBorder="1" applyAlignment="1">
      <alignment horizontal="center"/>
    </xf>
    <xf numFmtId="4" fontId="2" fillId="2" borderId="1" xfId="0" applyNumberFormat="1" applyFont="1" applyFill="1" applyBorder="1" applyAlignment="1">
      <alignment horizontal="center"/>
    </xf>
    <xf numFmtId="4" fontId="2" fillId="2" borderId="2" xfId="0" applyNumberFormat="1" applyFont="1" applyFill="1" applyBorder="1" applyAlignment="1">
      <alignment horizontal="center"/>
    </xf>
    <xf numFmtId="0" fontId="2" fillId="0" borderId="1" xfId="0" applyFont="1" applyBorder="1" applyAlignment="1">
      <alignment horizontal="center"/>
    </xf>
    <xf numFmtId="4" fontId="2" fillId="0" borderId="1" xfId="0" applyNumberFormat="1" applyFont="1" applyBorder="1" applyAlignment="1">
      <alignment horizontal="center"/>
    </xf>
    <xf numFmtId="4" fontId="2" fillId="0" borderId="2" xfId="0" applyNumberFormat="1" applyFont="1" applyBorder="1" applyAlignment="1">
      <alignment horizontal="center"/>
    </xf>
    <xf numFmtId="0" fontId="3" fillId="0" borderId="0" xfId="0" applyFont="1" applyAlignment="1">
      <alignment horizontal="center"/>
    </xf>
    <xf numFmtId="0" fontId="5" fillId="0" borderId="0" xfId="0" applyFont="1" applyAlignment="1">
      <alignment horizontal="center" vertical="top"/>
    </xf>
    <xf numFmtId="0" fontId="2" fillId="0" borderId="0" xfId="0" applyFont="1"/>
    <xf numFmtId="0" fontId="6" fillId="0" borderId="3" xfId="0" applyFont="1" applyBorder="1" applyAlignment="1">
      <alignment horizontal="center" wrapText="1"/>
    </xf>
    <xf numFmtId="0" fontId="6" fillId="0" borderId="0" xfId="0" applyFont="1" applyAlignment="1">
      <alignment horizontal="left" wrapText="1"/>
    </xf>
    <xf numFmtId="0" fontId="1" fillId="0" borderId="0" xfId="0" applyFont="1"/>
    <xf numFmtId="0" fontId="1" fillId="2" borderId="4" xfId="0" applyFont="1" applyFill="1" applyBorder="1"/>
    <xf numFmtId="0" fontId="1" fillId="2" borderId="5" xfId="0" applyFont="1" applyFill="1" applyBorder="1" applyAlignment="1">
      <alignment horizontal="center"/>
    </xf>
    <xf numFmtId="4" fontId="1" fillId="2" borderId="5" xfId="0" applyNumberFormat="1" applyFont="1" applyFill="1" applyBorder="1" applyAlignment="1">
      <alignment horizontal="center"/>
    </xf>
    <xf numFmtId="4" fontId="1" fillId="2" borderId="6" xfId="0" applyNumberFormat="1" applyFont="1" applyFill="1" applyBorder="1" applyAlignment="1">
      <alignment horizontal="center"/>
    </xf>
    <xf numFmtId="0" fontId="2" fillId="2" borderId="3" xfId="0" applyFont="1" applyFill="1" applyBorder="1" applyAlignment="1">
      <alignment horizontal="center"/>
    </xf>
    <xf numFmtId="0" fontId="6" fillId="0" borderId="3" xfId="0" applyFont="1" applyBorder="1" applyAlignment="1">
      <alignment horizontal="left" wrapText="1" indent="1"/>
    </xf>
    <xf numFmtId="0" fontId="2" fillId="0" borderId="3" xfId="0" applyFont="1" applyBorder="1" applyAlignment="1">
      <alignment horizontal="left" wrapText="1" indent="1"/>
    </xf>
    <xf numFmtId="0" fontId="2" fillId="0" borderId="0" xfId="0" applyFont="1" applyAlignment="1">
      <alignment horizontal="center"/>
    </xf>
    <xf numFmtId="0" fontId="2" fillId="0" borderId="2" xfId="0" applyFont="1" applyBorder="1"/>
    <xf numFmtId="0" fontId="9" fillId="0" borderId="0" xfId="0" applyFont="1" applyAlignment="1">
      <alignment horizontal="center"/>
    </xf>
    <xf numFmtId="0" fontId="10" fillId="0" borderId="3" xfId="0" applyFont="1" applyBorder="1" applyAlignment="1">
      <alignment horizontal="left" wrapText="1" indent="1"/>
    </xf>
    <xf numFmtId="0" fontId="9" fillId="0" borderId="11" xfId="0" applyFont="1" applyBorder="1" applyAlignment="1">
      <alignment horizontal="center"/>
    </xf>
    <xf numFmtId="0" fontId="2" fillId="0" borderId="12" xfId="0" applyFont="1" applyBorder="1"/>
    <xf numFmtId="0" fontId="13" fillId="0" borderId="3" xfId="0" applyFont="1" applyBorder="1" applyAlignment="1">
      <alignment horizontal="left" wrapText="1" indent="1"/>
    </xf>
    <xf numFmtId="0" fontId="14" fillId="0" borderId="0" xfId="0" applyFont="1" applyAlignment="1">
      <alignment horizontal="center"/>
    </xf>
    <xf numFmtId="0" fontId="12" fillId="0" borderId="2" xfId="0" applyFont="1" applyBorder="1"/>
    <xf numFmtId="0" fontId="15" fillId="0" borderId="0" xfId="0" quotePrefix="1" applyFont="1" applyAlignment="1">
      <alignment horizontal="center" vertical="center"/>
    </xf>
    <xf numFmtId="0" fontId="16" fillId="0" borderId="0" xfId="0" applyFont="1" applyAlignment="1">
      <alignment horizontal="center"/>
    </xf>
    <xf numFmtId="0" fontId="17" fillId="0" borderId="0" xfId="0" applyFont="1" applyAlignment="1">
      <alignment horizontal="center"/>
    </xf>
    <xf numFmtId="0" fontId="17" fillId="2" borderId="13" xfId="0" applyFont="1" applyFill="1" applyBorder="1" applyAlignment="1">
      <alignment horizontal="center" vertical="center" wrapText="1"/>
    </xf>
    <xf numFmtId="0" fontId="18" fillId="0" borderId="0" xfId="0" applyFont="1"/>
    <xf numFmtId="4" fontId="2" fillId="0" borderId="14" xfId="0" applyNumberFormat="1" applyFont="1" applyBorder="1" applyAlignment="1">
      <alignment horizontal="center"/>
    </xf>
    <xf numFmtId="0" fontId="8" fillId="0" borderId="3" xfId="0" applyFont="1" applyBorder="1" applyAlignment="1">
      <alignment horizontal="center" wrapText="1"/>
    </xf>
    <xf numFmtId="0" fontId="2" fillId="0" borderId="3" xfId="0" applyFont="1" applyBorder="1" applyAlignment="1">
      <alignment horizontal="left" wrapText="1" indent="4"/>
    </xf>
    <xf numFmtId="0" fontId="2" fillId="0" borderId="10" xfId="0" applyFont="1" applyBorder="1" applyAlignment="1">
      <alignment horizontal="left" wrapText="1" indent="1"/>
    </xf>
    <xf numFmtId="14" fontId="0" fillId="0" borderId="0" xfId="0" applyNumberFormat="1"/>
    <xf numFmtId="0" fontId="1" fillId="0" borderId="0" xfId="0" applyFont="1" applyAlignment="1">
      <alignment horizontal="center"/>
    </xf>
    <xf numFmtId="4" fontId="1" fillId="0" borderId="0" xfId="0" applyNumberFormat="1" applyFont="1" applyAlignment="1">
      <alignment horizontal="center"/>
    </xf>
    <xf numFmtId="0" fontId="10" fillId="0" borderId="10" xfId="0" applyFont="1" applyBorder="1" applyAlignment="1">
      <alignment horizontal="left" wrapText="1" indent="1"/>
    </xf>
    <xf numFmtId="0" fontId="2" fillId="0" borderId="1" xfId="0" applyFont="1" applyBorder="1" applyAlignment="1">
      <alignment horizontal="center" vertical="center"/>
    </xf>
    <xf numFmtId="0" fontId="2" fillId="0" borderId="3" xfId="0" applyFont="1" applyBorder="1" applyAlignment="1">
      <alignment horizontal="left" wrapText="1" indent="6"/>
    </xf>
    <xf numFmtId="4" fontId="2" fillId="0" borderId="9" xfId="0" applyNumberFormat="1" applyFont="1" applyBorder="1" applyAlignment="1">
      <alignment horizontal="center"/>
    </xf>
    <xf numFmtId="0" fontId="19" fillId="0" borderId="0" xfId="0" applyFont="1" applyAlignment="1">
      <alignment horizontal="center" vertical="top" wrapText="1"/>
    </xf>
    <xf numFmtId="0" fontId="8" fillId="0" borderId="0" xfId="0" applyFont="1" applyAlignment="1">
      <alignment horizontal="center" vertical="top" wrapText="1"/>
    </xf>
    <xf numFmtId="0" fontId="11" fillId="0" borderId="3" xfId="0" applyFont="1" applyBorder="1" applyAlignment="1">
      <alignment horizontal="left" wrapText="1" indent="1"/>
    </xf>
    <xf numFmtId="4" fontId="2" fillId="0" borderId="15" xfId="0" applyNumberFormat="1" applyFont="1" applyBorder="1" applyAlignment="1">
      <alignment horizontal="center"/>
    </xf>
    <xf numFmtId="0" fontId="2" fillId="0" borderId="15" xfId="0" applyFont="1" applyBorder="1" applyAlignment="1">
      <alignment horizontal="center"/>
    </xf>
    <xf numFmtId="0" fontId="2" fillId="2" borderId="3" xfId="0" applyFont="1" applyFill="1" applyBorder="1"/>
    <xf numFmtId="0" fontId="6" fillId="0" borderId="4" xfId="0" applyFont="1" applyBorder="1" applyAlignment="1">
      <alignment horizontal="left" vertical="center" wrapText="1"/>
    </xf>
    <xf numFmtId="0" fontId="2" fillId="0" borderId="5" xfId="0" applyFont="1" applyBorder="1" applyAlignment="1">
      <alignment horizontal="center"/>
    </xf>
    <xf numFmtId="4" fontId="2" fillId="0" borderId="5" xfId="0" applyNumberFormat="1" applyFont="1" applyBorder="1" applyAlignment="1">
      <alignment horizontal="center"/>
    </xf>
    <xf numFmtId="4" fontId="2" fillId="0" borderId="6" xfId="0" applyNumberFormat="1" applyFont="1" applyBorder="1" applyAlignment="1">
      <alignment horizontal="center"/>
    </xf>
    <xf numFmtId="0" fontId="2" fillId="0" borderId="16" xfId="0" applyFont="1" applyBorder="1" applyAlignment="1">
      <alignment horizontal="center"/>
    </xf>
    <xf numFmtId="4" fontId="2" fillId="0" borderId="16" xfId="0" applyNumberFormat="1" applyFont="1" applyBorder="1" applyAlignment="1">
      <alignment horizontal="center"/>
    </xf>
    <xf numFmtId="4" fontId="2" fillId="0" borderId="17" xfId="0" applyNumberFormat="1" applyFont="1" applyBorder="1" applyAlignment="1">
      <alignment horizontal="center"/>
    </xf>
    <xf numFmtId="0" fontId="6" fillId="0" borderId="4" xfId="0" applyFont="1" applyBorder="1" applyAlignment="1">
      <alignment horizontal="left" wrapText="1" indent="1"/>
    </xf>
    <xf numFmtId="0" fontId="1" fillId="0" borderId="3" xfId="0" applyFont="1" applyBorder="1"/>
    <xf numFmtId="4" fontId="1" fillId="0" borderId="15" xfId="0" applyNumberFormat="1" applyFont="1" applyBorder="1" applyAlignment="1">
      <alignment horizontal="center"/>
    </xf>
    <xf numFmtId="4" fontId="1" fillId="0" borderId="9" xfId="0" applyNumberFormat="1" applyFont="1" applyBorder="1" applyAlignment="1">
      <alignment horizontal="center"/>
    </xf>
    <xf numFmtId="4" fontId="1" fillId="0" borderId="16" xfId="0" applyNumberFormat="1" applyFont="1" applyBorder="1" applyAlignment="1">
      <alignment horizontal="center"/>
    </xf>
    <xf numFmtId="4" fontId="2" fillId="2" borderId="9" xfId="0" applyNumberFormat="1" applyFont="1" applyFill="1" applyBorder="1" applyAlignment="1">
      <alignment horizontal="center"/>
    </xf>
    <xf numFmtId="0" fontId="2" fillId="0" borderId="15" xfId="0" applyFont="1" applyBorder="1" applyAlignment="1">
      <alignment horizontal="center" vertical="center"/>
    </xf>
    <xf numFmtId="0" fontId="2" fillId="0" borderId="15" xfId="0" applyFont="1" applyBorder="1" applyAlignment="1">
      <alignment horizontal="center" wrapText="1"/>
    </xf>
    <xf numFmtId="4" fontId="2" fillId="0" borderId="18" xfId="0" applyNumberFormat="1" applyFont="1" applyBorder="1" applyAlignment="1">
      <alignment horizontal="center"/>
    </xf>
    <xf numFmtId="0" fontId="7" fillId="0" borderId="0" xfId="0" applyFont="1" applyAlignment="1">
      <alignment horizontal="center" wrapText="1"/>
    </xf>
    <xf numFmtId="0" fontId="4" fillId="0" borderId="0" xfId="0" applyFont="1" applyAlignment="1">
      <alignment horizontal="right"/>
    </xf>
    <xf numFmtId="0" fontId="2" fillId="0" borderId="3" xfId="0" applyFont="1" applyBorder="1"/>
    <xf numFmtId="0" fontId="2" fillId="0" borderId="3" xfId="0" quotePrefix="1" applyFont="1" applyBorder="1" applyAlignment="1">
      <alignment horizontal="left" wrapText="1" indent="1"/>
    </xf>
    <xf numFmtId="0" fontId="20" fillId="0" borderId="3" xfId="0" applyFont="1" applyBorder="1" applyAlignment="1">
      <alignment horizontal="right" wrapText="1"/>
    </xf>
    <xf numFmtId="4" fontId="1" fillId="0" borderId="14" xfId="0" applyNumberFormat="1" applyFont="1" applyBorder="1" applyAlignment="1">
      <alignment horizontal="center"/>
    </xf>
    <xf numFmtId="4" fontId="1" fillId="2" borderId="9" xfId="0" applyNumberFormat="1" applyFont="1" applyFill="1" applyBorder="1" applyAlignment="1">
      <alignment horizontal="center"/>
    </xf>
    <xf numFmtId="0" fontId="2" fillId="0" borderId="7" xfId="0" applyFont="1" applyBorder="1" applyAlignment="1">
      <alignment horizontal="center"/>
    </xf>
    <xf numFmtId="4" fontId="2" fillId="0" borderId="8" xfId="0" applyNumberFormat="1" applyFont="1" applyBorder="1" applyAlignment="1">
      <alignment horizontal="center"/>
    </xf>
    <xf numFmtId="0" fontId="1" fillId="0" borderId="15" xfId="0" applyFont="1" applyBorder="1" applyAlignment="1">
      <alignment horizontal="center"/>
    </xf>
    <xf numFmtId="4" fontId="1" fillId="0" borderId="1" xfId="0" applyNumberFormat="1" applyFont="1" applyBorder="1" applyAlignment="1">
      <alignment horizontal="center"/>
    </xf>
    <xf numFmtId="0" fontId="1" fillId="0" borderId="10" xfId="0" applyFont="1" applyBorder="1"/>
    <xf numFmtId="0" fontId="1" fillId="0" borderId="16" xfId="0" applyFont="1" applyBorder="1" applyAlignment="1">
      <alignment horizontal="center"/>
    </xf>
    <xf numFmtId="4" fontId="1" fillId="0" borderId="17" xfId="0" applyNumberFormat="1" applyFont="1" applyBorder="1" applyAlignment="1">
      <alignment horizontal="center"/>
    </xf>
    <xf numFmtId="4" fontId="1" fillId="2" borderId="20" xfId="0" applyNumberFormat="1" applyFont="1" applyFill="1" applyBorder="1" applyAlignment="1">
      <alignment horizontal="center"/>
    </xf>
    <xf numFmtId="49" fontId="2" fillId="0" borderId="19" xfId="0" applyNumberFormat="1" applyFont="1" applyBorder="1" applyAlignment="1">
      <alignment horizontal="left" wrapText="1" indent="1"/>
    </xf>
    <xf numFmtId="49" fontId="2" fillId="0" borderId="3" xfId="0" applyNumberFormat="1" applyFont="1" applyBorder="1" applyAlignment="1">
      <alignment horizontal="left" wrapText="1" indent="1"/>
    </xf>
    <xf numFmtId="49" fontId="20" fillId="0" borderId="3" xfId="0" applyNumberFormat="1" applyFont="1" applyBorder="1" applyAlignment="1">
      <alignment horizontal="left" wrapText="1" indent="1"/>
    </xf>
    <xf numFmtId="0" fontId="1" fillId="0" borderId="1" xfId="0" applyFont="1" applyBorder="1" applyAlignment="1">
      <alignment horizontal="center"/>
    </xf>
    <xf numFmtId="0" fontId="2" fillId="0" borderId="18" xfId="0" applyFont="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vertical="center"/>
    </xf>
    <xf numFmtId="0" fontId="8" fillId="0" borderId="4" xfId="0" applyFont="1" applyBorder="1" applyAlignment="1">
      <alignment horizontal="right" wrapText="1"/>
    </xf>
    <xf numFmtId="4" fontId="2" fillId="0" borderId="6" xfId="0" applyNumberFormat="1" applyFont="1" applyBorder="1"/>
    <xf numFmtId="4" fontId="2" fillId="0" borderId="21" xfId="0" applyNumberFormat="1" applyFont="1" applyBorder="1" applyAlignment="1">
      <alignment horizontal="center"/>
    </xf>
    <xf numFmtId="4" fontId="2" fillId="0" borderId="22" xfId="0" applyNumberFormat="1" applyFont="1" applyBorder="1" applyAlignment="1">
      <alignment horizontal="center"/>
    </xf>
    <xf numFmtId="4" fontId="2" fillId="0" borderId="12" xfId="0" applyNumberFormat="1" applyFont="1" applyBorder="1" applyAlignment="1">
      <alignment horizontal="center"/>
    </xf>
    <xf numFmtId="4" fontId="2" fillId="0" borderId="23" xfId="0" applyNumberFormat="1" applyFont="1" applyBorder="1" applyAlignment="1">
      <alignment horizontal="center"/>
    </xf>
    <xf numFmtId="4" fontId="2" fillId="0" borderId="24" xfId="0" applyNumberFormat="1" applyFont="1" applyBorder="1" applyAlignment="1">
      <alignment horizontal="center"/>
    </xf>
    <xf numFmtId="4" fontId="12" fillId="0" borderId="2" xfId="0" applyNumberFormat="1" applyFont="1" applyBorder="1"/>
    <xf numFmtId="0" fontId="24" fillId="0" borderId="0" xfId="0" applyFont="1" applyAlignment="1">
      <alignment horizontal="center" vertical="center" wrapText="1"/>
    </xf>
    <xf numFmtId="0" fontId="2" fillId="0" borderId="0" xfId="0" applyFont="1" applyAlignment="1">
      <alignment horizontal="left" wrapText="1" indent="1"/>
    </xf>
    <xf numFmtId="4" fontId="2" fillId="0" borderId="0" xfId="0" applyNumberFormat="1" applyFont="1" applyAlignment="1">
      <alignment horizontal="center"/>
    </xf>
    <xf numFmtId="0" fontId="6" fillId="0" borderId="0" xfId="0" applyFont="1" applyAlignment="1">
      <alignment horizontal="left" wrapText="1" indent="1"/>
    </xf>
    <xf numFmtId="0" fontId="8" fillId="0" borderId="0" xfId="0" applyFont="1" applyAlignment="1">
      <alignment horizontal="center" wrapText="1"/>
    </xf>
    <xf numFmtId="4" fontId="20" fillId="0" borderId="0" xfId="0" applyNumberFormat="1" applyFont="1" applyAlignment="1">
      <alignment horizontal="center"/>
    </xf>
    <xf numFmtId="0" fontId="8" fillId="0" borderId="0" xfId="0" applyFont="1" applyAlignment="1">
      <alignment horizontal="right" wrapText="1"/>
    </xf>
    <xf numFmtId="4" fontId="2" fillId="0" borderId="0" xfId="0" applyNumberFormat="1" applyFont="1"/>
    <xf numFmtId="0" fontId="13" fillId="0" borderId="0" xfId="0" applyFont="1" applyAlignment="1">
      <alignment horizontal="left" wrapText="1" indent="1"/>
    </xf>
    <xf numFmtId="4" fontId="12" fillId="0" borderId="0" xfId="0" applyNumberFormat="1" applyFont="1"/>
    <xf numFmtId="0" fontId="12" fillId="0" borderId="0" xfId="0" applyFont="1"/>
    <xf numFmtId="0" fontId="10" fillId="0" borderId="0" xfId="0" applyFont="1" applyAlignment="1">
      <alignment horizontal="left" wrapText="1" indent="1"/>
    </xf>
    <xf numFmtId="0" fontId="2" fillId="0" borderId="0" xfId="0" applyFont="1" applyAlignment="1">
      <alignment horizontal="center" vertical="center"/>
    </xf>
    <xf numFmtId="0" fontId="2" fillId="0" borderId="0" xfId="0" applyFont="1" applyAlignment="1">
      <alignment horizontal="left" indent="6"/>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0</xdr:col>
      <xdr:colOff>6172200</xdr:colOff>
      <xdr:row>2</xdr:row>
      <xdr:rowOff>142875</xdr:rowOff>
    </xdr:to>
    <xdr:pic>
      <xdr:nvPicPr>
        <xdr:cNvPr id="1415" name="Picture 3" descr="Logo Axe Ingenierie PDG1">
          <a:extLst>
            <a:ext uri="{FF2B5EF4-FFF2-40B4-BE49-F238E27FC236}">
              <a16:creationId xmlns:a16="http://schemas.microsoft.com/office/drawing/2014/main" id="{00000000-0008-0000-0000-000087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61722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16" name="Picture 4" descr="trait bas de page">
          <a:extLst>
            <a:ext uri="{FF2B5EF4-FFF2-40B4-BE49-F238E27FC236}">
              <a16:creationId xmlns:a16="http://schemas.microsoft.com/office/drawing/2014/main" id="{00000000-0008-0000-0000-000088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17" name="Picture 4" descr="trait bas de page">
          <a:extLst>
            <a:ext uri="{FF2B5EF4-FFF2-40B4-BE49-F238E27FC236}">
              <a16:creationId xmlns:a16="http://schemas.microsoft.com/office/drawing/2014/main" id="{00000000-0008-0000-0000-000089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18" name="Picture 4" descr="trait bas de page">
          <a:extLst>
            <a:ext uri="{FF2B5EF4-FFF2-40B4-BE49-F238E27FC236}">
              <a16:creationId xmlns:a16="http://schemas.microsoft.com/office/drawing/2014/main" id="{00000000-0008-0000-0000-00008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19" name="Picture 4" descr="trait bas de page">
          <a:extLst>
            <a:ext uri="{FF2B5EF4-FFF2-40B4-BE49-F238E27FC236}">
              <a16:creationId xmlns:a16="http://schemas.microsoft.com/office/drawing/2014/main" id="{00000000-0008-0000-0000-00008B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20" name="Picture 4" descr="trait bas de page">
          <a:extLst>
            <a:ext uri="{FF2B5EF4-FFF2-40B4-BE49-F238E27FC236}">
              <a16:creationId xmlns:a16="http://schemas.microsoft.com/office/drawing/2014/main" id="{00000000-0008-0000-0000-00008C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21" name="Picture 4" descr="trait bas de page">
          <a:extLst>
            <a:ext uri="{FF2B5EF4-FFF2-40B4-BE49-F238E27FC236}">
              <a16:creationId xmlns:a16="http://schemas.microsoft.com/office/drawing/2014/main" id="{00000000-0008-0000-0000-00008D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22" name="Picture 4" descr="trait bas de page">
          <a:extLst>
            <a:ext uri="{FF2B5EF4-FFF2-40B4-BE49-F238E27FC236}">
              <a16:creationId xmlns:a16="http://schemas.microsoft.com/office/drawing/2014/main" id="{00000000-0008-0000-0000-00008E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24</xdr:row>
      <xdr:rowOff>0</xdr:rowOff>
    </xdr:from>
    <xdr:to>
      <xdr:col>0</xdr:col>
      <xdr:colOff>6191250</xdr:colOff>
      <xdr:row>24</xdr:row>
      <xdr:rowOff>19050</xdr:rowOff>
    </xdr:to>
    <xdr:pic>
      <xdr:nvPicPr>
        <xdr:cNvPr id="1423" name="Picture 4" descr="trait bas de page">
          <a:extLst>
            <a:ext uri="{FF2B5EF4-FFF2-40B4-BE49-F238E27FC236}">
              <a16:creationId xmlns:a16="http://schemas.microsoft.com/office/drawing/2014/main" id="{00000000-0008-0000-0000-00008F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077325"/>
          <a:ext cx="61912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2409824</xdr:colOff>
      <xdr:row>2</xdr:row>
      <xdr:rowOff>317256</xdr:rowOff>
    </xdr:from>
    <xdr:to>
      <xdr:col>0</xdr:col>
      <xdr:colOff>3771899</xdr:colOff>
      <xdr:row>3</xdr:row>
      <xdr:rowOff>486507</xdr:rowOff>
    </xdr:to>
    <xdr:pic>
      <xdr:nvPicPr>
        <xdr:cNvPr id="11" name="Image 1" descr="Description : img_1320747028598">
          <a:extLst>
            <a:ext uri="{FF2B5EF4-FFF2-40B4-BE49-F238E27FC236}">
              <a16:creationId xmlns:a16="http://schemas.microsoft.com/office/drawing/2014/main" id="{7811682E-3F3A-4534-AB7B-E5B19C31B2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09824" y="917331"/>
          <a:ext cx="1362075" cy="959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28"/>
  <sheetViews>
    <sheetView tabSelected="1" zoomScaleNormal="100" workbookViewId="0">
      <selection activeCell="C11" sqref="C11"/>
    </sheetView>
  </sheetViews>
  <sheetFormatPr baseColWidth="10" defaultRowHeight="13.2" x14ac:dyDescent="0.25"/>
  <cols>
    <col min="1" max="1" width="92.88671875" customWidth="1"/>
  </cols>
  <sheetData>
    <row r="2" spans="1:1" ht="34.799999999999997" x14ac:dyDescent="0.25">
      <c r="A2" s="45"/>
    </row>
    <row r="3" spans="1:1" ht="62.25" customHeight="1" x14ac:dyDescent="0.25">
      <c r="A3" s="46"/>
    </row>
    <row r="4" spans="1:1" ht="62.25" customHeight="1" x14ac:dyDescent="0.25">
      <c r="A4" s="46"/>
    </row>
    <row r="5" spans="1:1" ht="27.6" x14ac:dyDescent="0.45">
      <c r="A5" s="67" t="s">
        <v>28</v>
      </c>
    </row>
    <row r="6" spans="1:1" ht="18" x14ac:dyDescent="0.25">
      <c r="A6" s="89" t="s">
        <v>57</v>
      </c>
    </row>
    <row r="7" spans="1:1" ht="18" x14ac:dyDescent="0.25">
      <c r="A7" s="89" t="s">
        <v>58</v>
      </c>
    </row>
    <row r="8" spans="1:1" ht="18" x14ac:dyDescent="0.25">
      <c r="A8" s="89" t="s">
        <v>59</v>
      </c>
    </row>
    <row r="9" spans="1:1" ht="18" x14ac:dyDescent="0.25">
      <c r="A9" s="89" t="s">
        <v>60</v>
      </c>
    </row>
    <row r="10" spans="1:1" ht="18" x14ac:dyDescent="0.25">
      <c r="A10" s="89" t="s">
        <v>61</v>
      </c>
    </row>
    <row r="13" spans="1:1" ht="24.75" customHeight="1" x14ac:dyDescent="0.25"/>
    <row r="14" spans="1:1" s="7" customFormat="1" ht="50.25" customHeight="1" x14ac:dyDescent="0.4">
      <c r="A14" s="98" t="s">
        <v>107</v>
      </c>
    </row>
    <row r="15" spans="1:1" s="7" customFormat="1" ht="25.2" x14ac:dyDescent="0.4">
      <c r="A15" s="29" t="s">
        <v>13</v>
      </c>
    </row>
    <row r="16" spans="1:1" s="7" customFormat="1" ht="49.2" x14ac:dyDescent="0.4">
      <c r="A16" s="112" t="s">
        <v>72</v>
      </c>
    </row>
    <row r="17" spans="1:1" s="30" customFormat="1" ht="22.8" x14ac:dyDescent="0.4">
      <c r="A17" s="31"/>
    </row>
    <row r="18" spans="1:1" s="30" customFormat="1" ht="54" customHeight="1" thickBot="1" x14ac:dyDescent="0.45">
      <c r="A18" s="8" t="s">
        <v>71</v>
      </c>
    </row>
    <row r="19" spans="1:1" s="33" customFormat="1" ht="77.25" customHeight="1" thickTop="1" thickBot="1" x14ac:dyDescent="0.45">
      <c r="A19" s="32" t="s">
        <v>108</v>
      </c>
    </row>
    <row r="20" spans="1:1" ht="13.8" thickTop="1" x14ac:dyDescent="0.25">
      <c r="A20" s="9"/>
    </row>
    <row r="21" spans="1:1" x14ac:dyDescent="0.25">
      <c r="A21" s="9"/>
    </row>
    <row r="22" spans="1:1" x14ac:dyDescent="0.25">
      <c r="A22" s="9"/>
    </row>
    <row r="23" spans="1:1" x14ac:dyDescent="0.25">
      <c r="A23" s="9"/>
    </row>
    <row r="24" spans="1:1" x14ac:dyDescent="0.25">
      <c r="A24" s="68" t="s">
        <v>109</v>
      </c>
    </row>
    <row r="25" spans="1:1" x14ac:dyDescent="0.25">
      <c r="A25" s="87" t="s">
        <v>110</v>
      </c>
    </row>
    <row r="26" spans="1:1" x14ac:dyDescent="0.25">
      <c r="A26" s="88" t="s">
        <v>53</v>
      </c>
    </row>
    <row r="27" spans="1:1" x14ac:dyDescent="0.25">
      <c r="A27" s="68"/>
    </row>
    <row r="28" spans="1:1" x14ac:dyDescent="0.25">
      <c r="A28" s="38"/>
    </row>
  </sheetData>
  <phoneticPr fontId="0" type="noConversion"/>
  <pageMargins left="0.78740157480314965" right="0.78740157480314965" top="0.98425196850393704" bottom="0.59055118110236227"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2"/>
  <sheetViews>
    <sheetView showZeros="0" zoomScaleNormal="100" workbookViewId="0">
      <selection activeCell="J34" sqref="J34"/>
    </sheetView>
  </sheetViews>
  <sheetFormatPr baseColWidth="10" defaultColWidth="11.44140625" defaultRowHeight="13.2" x14ac:dyDescent="0.25"/>
  <cols>
    <col min="1" max="1" width="46.109375" style="12" customWidth="1"/>
    <col min="2" max="2" width="5.33203125" style="39" customWidth="1"/>
    <col min="3" max="3" width="7.6640625" style="39" customWidth="1"/>
    <col min="4" max="4" width="12.88671875" style="40" customWidth="1"/>
    <col min="5" max="5" width="14.6640625" style="40" customWidth="1"/>
    <col min="6" max="16384" width="11.44140625" style="12"/>
  </cols>
  <sheetData>
    <row r="1" spans="1:7" x14ac:dyDescent="0.25">
      <c r="A1" s="13"/>
      <c r="B1" s="14"/>
      <c r="C1" s="14"/>
      <c r="D1" s="15"/>
      <c r="E1" s="16"/>
    </row>
    <row r="2" spans="1:7" x14ac:dyDescent="0.25">
      <c r="A2" s="17" t="s">
        <v>0</v>
      </c>
      <c r="B2" s="1" t="s">
        <v>1</v>
      </c>
      <c r="C2" s="1" t="s">
        <v>2</v>
      </c>
      <c r="D2" s="2" t="s">
        <v>3</v>
      </c>
      <c r="E2" s="3" t="s">
        <v>4</v>
      </c>
    </row>
    <row r="3" spans="1:7" ht="13.8" thickBot="1" x14ac:dyDescent="0.3">
      <c r="A3" s="50"/>
      <c r="B3" s="1"/>
      <c r="C3" s="1"/>
      <c r="D3" s="2"/>
      <c r="E3" s="3"/>
    </row>
    <row r="4" spans="1:7" ht="79.2" x14ac:dyDescent="0.25">
      <c r="A4" s="51" t="s">
        <v>19</v>
      </c>
      <c r="B4" s="52"/>
      <c r="C4" s="52"/>
      <c r="D4" s="53"/>
      <c r="E4" s="54"/>
    </row>
    <row r="5" spans="1:7" ht="25.5" customHeight="1" x14ac:dyDescent="0.25">
      <c r="A5" s="10" t="s">
        <v>111</v>
      </c>
      <c r="B5" s="4"/>
      <c r="C5" s="4"/>
      <c r="D5" s="5"/>
      <c r="E5" s="6"/>
    </row>
    <row r="6" spans="1:7" x14ac:dyDescent="0.25">
      <c r="A6" s="18"/>
      <c r="B6" s="4"/>
      <c r="C6" s="4"/>
      <c r="D6" s="5"/>
      <c r="E6" s="6"/>
    </row>
    <row r="7" spans="1:7" x14ac:dyDescent="0.25">
      <c r="A7" s="19"/>
      <c r="B7" s="4"/>
      <c r="C7" s="4"/>
      <c r="D7" s="5"/>
      <c r="E7" s="6"/>
    </row>
    <row r="8" spans="1:7" x14ac:dyDescent="0.25">
      <c r="A8" s="18" t="s">
        <v>5</v>
      </c>
      <c r="B8" s="4"/>
      <c r="C8" s="4"/>
      <c r="D8" s="5"/>
      <c r="E8" s="6"/>
      <c r="G8" s="11"/>
    </row>
    <row r="9" spans="1:7" x14ac:dyDescent="0.25">
      <c r="A9" s="18"/>
      <c r="B9" s="4"/>
      <c r="C9" s="4"/>
      <c r="D9" s="5"/>
      <c r="E9" s="6"/>
      <c r="G9" s="11"/>
    </row>
    <row r="10" spans="1:7" x14ac:dyDescent="0.25">
      <c r="A10" s="18" t="s">
        <v>21</v>
      </c>
      <c r="B10" s="4"/>
      <c r="C10" s="4"/>
      <c r="D10" s="5"/>
      <c r="E10" s="6"/>
      <c r="G10" s="11"/>
    </row>
    <row r="11" spans="1:7" x14ac:dyDescent="0.25">
      <c r="A11" s="18"/>
      <c r="B11" s="4"/>
      <c r="C11" s="4"/>
      <c r="D11" s="5"/>
      <c r="E11" s="6"/>
      <c r="G11" s="11"/>
    </row>
    <row r="12" spans="1:7" ht="26.4" x14ac:dyDescent="0.25">
      <c r="A12" s="19" t="s">
        <v>20</v>
      </c>
      <c r="B12" s="4" t="s">
        <v>16</v>
      </c>
      <c r="C12" s="4"/>
      <c r="D12" s="5"/>
      <c r="E12" s="6"/>
      <c r="G12" s="11"/>
    </row>
    <row r="13" spans="1:7" x14ac:dyDescent="0.25">
      <c r="A13" s="19"/>
      <c r="B13" s="4"/>
      <c r="C13" s="4"/>
      <c r="D13" s="5"/>
      <c r="E13" s="6"/>
    </row>
    <row r="14" spans="1:7" x14ac:dyDescent="0.25">
      <c r="A14" s="18" t="s">
        <v>22</v>
      </c>
      <c r="B14" s="4"/>
      <c r="C14" s="4"/>
      <c r="D14" s="5"/>
      <c r="E14" s="6"/>
    </row>
    <row r="15" spans="1:7" x14ac:dyDescent="0.25">
      <c r="A15" s="19"/>
      <c r="B15" s="4"/>
      <c r="C15" s="4"/>
      <c r="D15" s="5"/>
      <c r="E15" s="6"/>
    </row>
    <row r="16" spans="1:7" x14ac:dyDescent="0.25">
      <c r="A16" s="19" t="s">
        <v>14</v>
      </c>
      <c r="B16" s="4" t="s">
        <v>16</v>
      </c>
      <c r="C16" s="4"/>
      <c r="D16" s="5"/>
      <c r="E16" s="6"/>
    </row>
    <row r="17" spans="1:5" x14ac:dyDescent="0.25">
      <c r="A17" s="19"/>
      <c r="B17" s="4"/>
      <c r="C17" s="4"/>
      <c r="D17" s="5"/>
      <c r="E17" s="6"/>
    </row>
    <row r="18" spans="1:5" x14ac:dyDescent="0.25">
      <c r="A18" s="18" t="s">
        <v>23</v>
      </c>
      <c r="B18" s="4"/>
      <c r="C18" s="4"/>
      <c r="D18" s="5"/>
      <c r="E18" s="6"/>
    </row>
    <row r="19" spans="1:5" x14ac:dyDescent="0.25">
      <c r="A19" s="19"/>
      <c r="B19" s="4"/>
      <c r="C19" s="4"/>
      <c r="D19" s="5"/>
      <c r="E19" s="6"/>
    </row>
    <row r="20" spans="1:5" ht="39.6" x14ac:dyDescent="0.25">
      <c r="A20" s="19" t="s">
        <v>17</v>
      </c>
      <c r="B20" s="4" t="s">
        <v>16</v>
      </c>
      <c r="C20" s="4"/>
      <c r="D20" s="5"/>
      <c r="E20" s="6"/>
    </row>
    <row r="21" spans="1:5" x14ac:dyDescent="0.25">
      <c r="A21" s="19"/>
      <c r="B21" s="4"/>
      <c r="C21" s="4"/>
      <c r="D21" s="5"/>
      <c r="E21" s="6"/>
    </row>
    <row r="22" spans="1:5" x14ac:dyDescent="0.25">
      <c r="A22" s="18" t="s">
        <v>24</v>
      </c>
      <c r="B22" s="4"/>
      <c r="C22" s="4"/>
      <c r="D22" s="5"/>
      <c r="E22" s="6"/>
    </row>
    <row r="23" spans="1:5" x14ac:dyDescent="0.25">
      <c r="A23" s="19"/>
      <c r="B23" s="4"/>
      <c r="C23" s="4"/>
      <c r="D23" s="5"/>
      <c r="E23" s="6"/>
    </row>
    <row r="24" spans="1:5" x14ac:dyDescent="0.25">
      <c r="A24" s="19" t="s">
        <v>6</v>
      </c>
      <c r="B24" s="4" t="s">
        <v>7</v>
      </c>
      <c r="C24" s="4">
        <v>1</v>
      </c>
      <c r="D24" s="5"/>
      <c r="E24" s="6">
        <f>C24*D24</f>
        <v>0</v>
      </c>
    </row>
    <row r="25" spans="1:5" x14ac:dyDescent="0.25">
      <c r="A25" s="18"/>
      <c r="B25" s="4"/>
      <c r="C25" s="4"/>
      <c r="D25" s="5"/>
      <c r="E25" s="6">
        <f t="shared" ref="E25:E34" si="0">C25*D25</f>
        <v>0</v>
      </c>
    </row>
    <row r="26" spans="1:5" x14ac:dyDescent="0.25">
      <c r="A26" s="19" t="s">
        <v>8</v>
      </c>
      <c r="B26" s="4" t="s">
        <v>7</v>
      </c>
      <c r="C26" s="4">
        <v>1</v>
      </c>
      <c r="D26" s="5"/>
      <c r="E26" s="6">
        <f t="shared" si="0"/>
        <v>0</v>
      </c>
    </row>
    <row r="27" spans="1:5" x14ac:dyDescent="0.25">
      <c r="A27" s="19"/>
      <c r="B27" s="4"/>
      <c r="C27" s="4"/>
      <c r="D27" s="5"/>
      <c r="E27" s="6">
        <f t="shared" si="0"/>
        <v>0</v>
      </c>
    </row>
    <row r="28" spans="1:5" x14ac:dyDescent="0.25">
      <c r="A28" s="18" t="s">
        <v>25</v>
      </c>
      <c r="B28" s="4"/>
      <c r="C28" s="4"/>
      <c r="D28" s="5"/>
      <c r="E28" s="6">
        <f t="shared" si="0"/>
        <v>0</v>
      </c>
    </row>
    <row r="29" spans="1:5" x14ac:dyDescent="0.25">
      <c r="A29" s="19"/>
      <c r="B29" s="4"/>
      <c r="C29" s="4"/>
      <c r="D29" s="5"/>
      <c r="E29" s="6">
        <f t="shared" si="0"/>
        <v>0</v>
      </c>
    </row>
    <row r="30" spans="1:5" x14ac:dyDescent="0.25">
      <c r="A30" s="19" t="s">
        <v>9</v>
      </c>
      <c r="B30" s="4" t="s">
        <v>7</v>
      </c>
      <c r="C30" s="4">
        <v>1</v>
      </c>
      <c r="D30" s="5"/>
      <c r="E30" s="6">
        <f t="shared" si="0"/>
        <v>0</v>
      </c>
    </row>
    <row r="31" spans="1:5" x14ac:dyDescent="0.25">
      <c r="A31" s="19"/>
      <c r="B31" s="4"/>
      <c r="C31" s="4"/>
      <c r="D31" s="5"/>
      <c r="E31" s="6">
        <f t="shared" si="0"/>
        <v>0</v>
      </c>
    </row>
    <row r="32" spans="1:5" ht="26.4" x14ac:dyDescent="0.25">
      <c r="A32" s="18" t="s">
        <v>26</v>
      </c>
      <c r="B32" s="4"/>
      <c r="C32" s="4"/>
      <c r="D32" s="5"/>
      <c r="E32" s="6">
        <f t="shared" si="0"/>
        <v>0</v>
      </c>
    </row>
    <row r="33" spans="1:5" x14ac:dyDescent="0.25">
      <c r="A33" s="19"/>
      <c r="B33" s="4"/>
      <c r="C33" s="4"/>
      <c r="D33" s="5"/>
      <c r="E33" s="6">
        <f t="shared" si="0"/>
        <v>0</v>
      </c>
    </row>
    <row r="34" spans="1:5" ht="17.25" customHeight="1" x14ac:dyDescent="0.25">
      <c r="A34" s="19" t="s">
        <v>15</v>
      </c>
      <c r="B34" s="4" t="s">
        <v>7</v>
      </c>
      <c r="C34" s="4">
        <v>1</v>
      </c>
      <c r="D34" s="5"/>
      <c r="E34" s="6">
        <f t="shared" si="0"/>
        <v>0</v>
      </c>
    </row>
    <row r="35" spans="1:5" x14ac:dyDescent="0.25">
      <c r="A35" s="19"/>
      <c r="B35" s="4"/>
      <c r="C35" s="4"/>
      <c r="D35" s="5"/>
      <c r="E35" s="34"/>
    </row>
    <row r="36" spans="1:5" x14ac:dyDescent="0.25">
      <c r="A36" s="35" t="s">
        <v>10</v>
      </c>
      <c r="B36" s="4"/>
      <c r="C36" s="4"/>
      <c r="D36" s="5"/>
      <c r="E36" s="3">
        <f>SUM(E24:E35)</f>
        <v>0</v>
      </c>
    </row>
    <row r="37" spans="1:5" x14ac:dyDescent="0.25">
      <c r="A37" s="19"/>
      <c r="B37" s="4"/>
      <c r="C37" s="4"/>
      <c r="D37" s="5"/>
      <c r="E37" s="6"/>
    </row>
    <row r="38" spans="1:5" x14ac:dyDescent="0.25">
      <c r="A38" s="19"/>
      <c r="B38" s="4"/>
      <c r="C38" s="4"/>
      <c r="D38" s="5"/>
      <c r="E38" s="6"/>
    </row>
    <row r="39" spans="1:5" x14ac:dyDescent="0.25">
      <c r="A39" s="19"/>
      <c r="B39" s="4"/>
      <c r="C39" s="4"/>
      <c r="D39" s="5"/>
      <c r="E39" s="6"/>
    </row>
    <row r="40" spans="1:5" x14ac:dyDescent="0.25">
      <c r="A40" s="19"/>
      <c r="B40" s="4"/>
      <c r="C40" s="4"/>
      <c r="D40" s="48"/>
      <c r="E40" s="44"/>
    </row>
    <row r="41" spans="1:5" x14ac:dyDescent="0.25">
      <c r="A41" s="19"/>
      <c r="B41" s="49"/>
      <c r="C41" s="4"/>
      <c r="D41" s="48"/>
      <c r="E41" s="44"/>
    </row>
    <row r="42" spans="1:5" x14ac:dyDescent="0.25">
      <c r="A42" s="19"/>
      <c r="B42" s="49"/>
      <c r="C42" s="4"/>
      <c r="D42" s="48"/>
      <c r="E42" s="44"/>
    </row>
    <row r="43" spans="1:5" x14ac:dyDescent="0.25">
      <c r="A43" s="19"/>
      <c r="B43" s="49"/>
      <c r="C43" s="49"/>
      <c r="D43" s="48"/>
      <c r="E43" s="44"/>
    </row>
    <row r="44" spans="1:5" x14ac:dyDescent="0.25">
      <c r="A44" s="19"/>
      <c r="B44" s="49"/>
      <c r="C44" s="49"/>
      <c r="D44" s="48"/>
      <c r="E44" s="44"/>
    </row>
    <row r="45" spans="1:5" x14ac:dyDescent="0.25">
      <c r="A45" s="19"/>
      <c r="B45" s="49"/>
      <c r="C45" s="49"/>
      <c r="D45" s="48"/>
      <c r="E45" s="44"/>
    </row>
    <row r="46" spans="1:5" x14ac:dyDescent="0.25">
      <c r="A46" s="19"/>
      <c r="B46" s="49"/>
      <c r="C46" s="49"/>
      <c r="D46" s="48"/>
      <c r="E46" s="44"/>
    </row>
    <row r="47" spans="1:5" ht="13.8" thickBot="1" x14ac:dyDescent="0.3">
      <c r="A47" s="37"/>
      <c r="B47" s="55"/>
      <c r="C47" s="55"/>
      <c r="D47" s="56"/>
      <c r="E47" s="57"/>
    </row>
    <row r="48" spans="1:5" x14ac:dyDescent="0.25">
      <c r="A48" s="58" t="s">
        <v>37</v>
      </c>
      <c r="B48" s="86"/>
      <c r="C48" s="86"/>
      <c r="D48" s="66"/>
      <c r="E48" s="75"/>
    </row>
    <row r="49" spans="1:5" x14ac:dyDescent="0.25">
      <c r="A49" s="19"/>
      <c r="B49" s="49"/>
      <c r="C49" s="49"/>
      <c r="D49" s="48"/>
      <c r="E49" s="44"/>
    </row>
    <row r="50" spans="1:5" ht="42.75" customHeight="1" x14ac:dyDescent="0.25">
      <c r="A50" s="82" t="s">
        <v>81</v>
      </c>
      <c r="B50" s="4" t="s">
        <v>38</v>
      </c>
      <c r="C50" s="4">
        <v>1</v>
      </c>
      <c r="D50" s="48"/>
      <c r="E50" s="44">
        <f>C50*D50</f>
        <v>0</v>
      </c>
    </row>
    <row r="51" spans="1:5" x14ac:dyDescent="0.25">
      <c r="A51" s="83"/>
      <c r="B51" s="49"/>
      <c r="C51" s="49"/>
      <c r="D51" s="48"/>
      <c r="E51" s="44"/>
    </row>
    <row r="52" spans="1:5" ht="33.6" customHeight="1" x14ac:dyDescent="0.25">
      <c r="A52" s="82" t="s">
        <v>82</v>
      </c>
      <c r="B52" s="4" t="s">
        <v>38</v>
      </c>
      <c r="C52" s="4">
        <v>1</v>
      </c>
      <c r="D52" s="48"/>
      <c r="E52" s="44">
        <f>C52*D52</f>
        <v>0</v>
      </c>
    </row>
    <row r="53" spans="1:5" x14ac:dyDescent="0.25">
      <c r="A53" s="83"/>
      <c r="B53" s="49"/>
      <c r="C53" s="49"/>
      <c r="D53" s="48"/>
      <c r="E53" s="44"/>
    </row>
    <row r="54" spans="1:5" ht="26.4" x14ac:dyDescent="0.25">
      <c r="A54" s="82" t="s">
        <v>83</v>
      </c>
      <c r="B54" s="4" t="s">
        <v>38</v>
      </c>
      <c r="C54" s="4">
        <v>11</v>
      </c>
      <c r="D54" s="48"/>
      <c r="E54" s="44">
        <f>C54*D54</f>
        <v>0</v>
      </c>
    </row>
    <row r="55" spans="1:5" x14ac:dyDescent="0.25">
      <c r="A55" s="19"/>
      <c r="B55" s="49"/>
      <c r="C55" s="49"/>
      <c r="D55" s="48"/>
      <c r="E55" s="34"/>
    </row>
    <row r="56" spans="1:5" x14ac:dyDescent="0.25">
      <c r="A56" s="35" t="s">
        <v>35</v>
      </c>
      <c r="B56" s="4"/>
      <c r="C56" s="49"/>
      <c r="D56" s="48"/>
      <c r="E56" s="63">
        <f>SUM(E50:E55)</f>
        <v>0</v>
      </c>
    </row>
    <row r="57" spans="1:5" x14ac:dyDescent="0.25">
      <c r="A57" s="19"/>
      <c r="B57" s="49"/>
      <c r="C57" s="49"/>
      <c r="D57" s="48"/>
      <c r="E57" s="44"/>
    </row>
    <row r="58" spans="1:5" x14ac:dyDescent="0.25">
      <c r="A58" s="18" t="s">
        <v>39</v>
      </c>
      <c r="B58" s="4"/>
      <c r="C58" s="4"/>
      <c r="D58" s="48"/>
      <c r="E58" s="44"/>
    </row>
    <row r="59" spans="1:5" x14ac:dyDescent="0.25">
      <c r="A59" s="18"/>
      <c r="B59" s="4"/>
      <c r="C59" s="4"/>
      <c r="D59" s="48"/>
      <c r="E59" s="44"/>
    </row>
    <row r="60" spans="1:5" x14ac:dyDescent="0.25">
      <c r="A60" s="18" t="s">
        <v>74</v>
      </c>
      <c r="B60" s="4"/>
      <c r="C60" s="4"/>
      <c r="D60" s="5"/>
      <c r="E60" s="61">
        <f t="shared" ref="E60:E64" si="1">C60*D60</f>
        <v>0</v>
      </c>
    </row>
    <row r="61" spans="1:5" x14ac:dyDescent="0.25">
      <c r="A61" s="18"/>
      <c r="B61" s="4"/>
      <c r="C61" s="4"/>
      <c r="D61" s="5"/>
      <c r="E61" s="61"/>
    </row>
    <row r="62" spans="1:5" ht="24" customHeight="1" x14ac:dyDescent="0.25">
      <c r="A62" s="82" t="s">
        <v>84</v>
      </c>
      <c r="B62" s="4" t="s">
        <v>38</v>
      </c>
      <c r="C62" s="4">
        <v>3</v>
      </c>
      <c r="D62" s="5"/>
      <c r="E62" s="44">
        <f t="shared" ref="E62" si="2">C62*D62</f>
        <v>0</v>
      </c>
    </row>
    <row r="63" spans="1:5" ht="26.4" x14ac:dyDescent="0.25">
      <c r="A63" s="82" t="s">
        <v>85</v>
      </c>
      <c r="B63" s="4" t="s">
        <v>38</v>
      </c>
      <c r="C63" s="4">
        <v>2</v>
      </c>
      <c r="D63" s="5"/>
      <c r="E63" s="44">
        <f t="shared" ref="E63" si="3">C63*D63</f>
        <v>0</v>
      </c>
    </row>
    <row r="64" spans="1:5" x14ac:dyDescent="0.25">
      <c r="A64" s="82" t="s">
        <v>75</v>
      </c>
      <c r="B64" s="4" t="s">
        <v>11</v>
      </c>
      <c r="C64" s="4">
        <v>25</v>
      </c>
      <c r="D64" s="5"/>
      <c r="E64" s="44">
        <f t="shared" si="1"/>
        <v>0</v>
      </c>
    </row>
    <row r="65" spans="1:5" x14ac:dyDescent="0.25">
      <c r="A65" s="19"/>
      <c r="B65" s="42"/>
      <c r="C65" s="42"/>
      <c r="D65" s="48"/>
      <c r="E65" s="34"/>
    </row>
    <row r="66" spans="1:5" x14ac:dyDescent="0.25">
      <c r="A66" s="35" t="s">
        <v>115</v>
      </c>
      <c r="B66" s="42"/>
      <c r="C66" s="42"/>
      <c r="D66" s="48"/>
      <c r="E66" s="63">
        <f>SUM(E61:E65)</f>
        <v>0</v>
      </c>
    </row>
    <row r="67" spans="1:5" x14ac:dyDescent="0.25">
      <c r="A67" s="71"/>
      <c r="B67" s="49"/>
      <c r="C67" s="49"/>
      <c r="D67" s="5"/>
      <c r="E67" s="44"/>
    </row>
    <row r="68" spans="1:5" x14ac:dyDescent="0.25">
      <c r="A68" s="18" t="s">
        <v>40</v>
      </c>
      <c r="B68" s="64"/>
      <c r="C68" s="64"/>
      <c r="D68" s="48"/>
      <c r="E68" s="44"/>
    </row>
    <row r="69" spans="1:5" x14ac:dyDescent="0.25">
      <c r="A69" s="35"/>
      <c r="B69" s="64"/>
      <c r="C69" s="64"/>
      <c r="D69" s="48"/>
      <c r="E69" s="44"/>
    </row>
    <row r="70" spans="1:5" x14ac:dyDescent="0.25">
      <c r="A70" s="18" t="s">
        <v>87</v>
      </c>
      <c r="B70" s="64"/>
      <c r="C70" s="64"/>
      <c r="D70" s="48"/>
      <c r="E70" s="44"/>
    </row>
    <row r="71" spans="1:5" x14ac:dyDescent="0.25">
      <c r="A71" s="18"/>
      <c r="B71" s="64"/>
      <c r="C71" s="64"/>
      <c r="D71" s="48"/>
      <c r="E71" s="44"/>
    </row>
    <row r="72" spans="1:5" x14ac:dyDescent="0.25">
      <c r="A72" s="19" t="s">
        <v>86</v>
      </c>
      <c r="B72" s="42" t="s">
        <v>38</v>
      </c>
      <c r="C72" s="42">
        <v>2</v>
      </c>
      <c r="D72" s="48"/>
      <c r="E72" s="44">
        <f>C72*D72</f>
        <v>0</v>
      </c>
    </row>
    <row r="73" spans="1:5" x14ac:dyDescent="0.25">
      <c r="A73" s="19" t="s">
        <v>88</v>
      </c>
      <c r="B73" s="42" t="s">
        <v>38</v>
      </c>
      <c r="C73" s="42">
        <v>1</v>
      </c>
      <c r="D73" s="48"/>
      <c r="E73" s="44">
        <f>C73*D73</f>
        <v>0</v>
      </c>
    </row>
    <row r="74" spans="1:5" ht="26.4" x14ac:dyDescent="0.25">
      <c r="A74" s="19" t="s">
        <v>89</v>
      </c>
      <c r="B74" s="42" t="s">
        <v>38</v>
      </c>
      <c r="C74" s="42">
        <v>1</v>
      </c>
      <c r="D74" s="48"/>
      <c r="E74" s="44">
        <f>C74*D74</f>
        <v>0</v>
      </c>
    </row>
    <row r="75" spans="1:5" ht="26.4" x14ac:dyDescent="0.25">
      <c r="A75" s="19" t="s">
        <v>90</v>
      </c>
      <c r="B75" s="42" t="s">
        <v>38</v>
      </c>
      <c r="C75" s="42">
        <v>1</v>
      </c>
      <c r="D75" s="48"/>
      <c r="E75" s="44">
        <f>C75*D75</f>
        <v>0</v>
      </c>
    </row>
    <row r="76" spans="1:5" x14ac:dyDescent="0.25">
      <c r="A76" s="19"/>
      <c r="B76" s="42"/>
      <c r="C76" s="42"/>
      <c r="D76" s="48"/>
      <c r="E76" s="34"/>
    </row>
    <row r="77" spans="1:5" x14ac:dyDescent="0.25">
      <c r="A77" s="35" t="s">
        <v>114</v>
      </c>
      <c r="B77" s="42"/>
      <c r="C77" s="42"/>
      <c r="D77" s="48"/>
      <c r="E77" s="63">
        <f>SUM(E72:E76)</f>
        <v>0</v>
      </c>
    </row>
    <row r="78" spans="1:5" x14ac:dyDescent="0.25">
      <c r="A78" s="35"/>
      <c r="B78" s="64"/>
      <c r="C78" s="64"/>
      <c r="D78" s="48"/>
      <c r="E78" s="44"/>
    </row>
    <row r="79" spans="1:5" x14ac:dyDescent="0.25">
      <c r="A79" s="18" t="s">
        <v>41</v>
      </c>
      <c r="B79" s="64"/>
      <c r="C79" s="64"/>
      <c r="D79" s="48"/>
      <c r="E79" s="44"/>
    </row>
    <row r="80" spans="1:5" x14ac:dyDescent="0.25">
      <c r="A80" s="18"/>
      <c r="B80" s="64"/>
      <c r="C80" s="64"/>
      <c r="D80" s="48"/>
      <c r="E80" s="44"/>
    </row>
    <row r="81" spans="1:5" ht="26.4" x14ac:dyDescent="0.25">
      <c r="A81" s="19" t="s">
        <v>63</v>
      </c>
      <c r="B81" s="42" t="s">
        <v>1</v>
      </c>
      <c r="C81" s="42">
        <v>2</v>
      </c>
      <c r="D81" s="48"/>
      <c r="E81" s="44">
        <f>C81*D81</f>
        <v>0</v>
      </c>
    </row>
    <row r="82" spans="1:5" x14ac:dyDescent="0.25">
      <c r="A82" s="19"/>
      <c r="B82" s="42"/>
      <c r="C82" s="42"/>
      <c r="D82" s="48"/>
      <c r="E82" s="34"/>
    </row>
    <row r="83" spans="1:5" x14ac:dyDescent="0.25">
      <c r="A83" s="35" t="s">
        <v>42</v>
      </c>
      <c r="B83" s="42"/>
      <c r="C83" s="42"/>
      <c r="D83" s="48"/>
      <c r="E83" s="63">
        <f>SUM(E81:E82)</f>
        <v>0</v>
      </c>
    </row>
    <row r="84" spans="1:5" x14ac:dyDescent="0.25">
      <c r="A84" s="35"/>
      <c r="B84" s="42"/>
      <c r="C84" s="42"/>
      <c r="D84" s="48"/>
      <c r="E84" s="44"/>
    </row>
    <row r="85" spans="1:5" x14ac:dyDescent="0.25">
      <c r="A85" s="18" t="s">
        <v>64</v>
      </c>
      <c r="B85" s="64"/>
      <c r="C85" s="42"/>
      <c r="D85" s="48"/>
      <c r="E85" s="44"/>
    </row>
    <row r="86" spans="1:5" x14ac:dyDescent="0.25">
      <c r="A86" s="19"/>
      <c r="B86" s="42"/>
      <c r="C86" s="42"/>
      <c r="D86" s="48"/>
      <c r="E86" s="44"/>
    </row>
    <row r="87" spans="1:5" ht="26.4" x14ac:dyDescent="0.25">
      <c r="A87" s="19" t="s">
        <v>12</v>
      </c>
      <c r="B87" s="42"/>
      <c r="C87" s="42"/>
      <c r="D87" s="48"/>
      <c r="E87" s="44"/>
    </row>
    <row r="88" spans="1:5" x14ac:dyDescent="0.25">
      <c r="A88" s="19"/>
      <c r="B88" s="42"/>
      <c r="C88" s="42"/>
      <c r="D88" s="5"/>
      <c r="E88" s="6"/>
    </row>
    <row r="89" spans="1:5" x14ac:dyDescent="0.25">
      <c r="A89" s="47" t="s">
        <v>65</v>
      </c>
      <c r="B89" s="42"/>
      <c r="C89" s="42"/>
      <c r="D89" s="5"/>
      <c r="E89" s="6"/>
    </row>
    <row r="90" spans="1:5" x14ac:dyDescent="0.25">
      <c r="A90" s="36" t="s">
        <v>27</v>
      </c>
      <c r="B90" s="64"/>
      <c r="C90" s="64"/>
      <c r="D90" s="48"/>
      <c r="E90" s="44">
        <f t="shared" ref="E90:E92" si="4">C90*D90</f>
        <v>0</v>
      </c>
    </row>
    <row r="91" spans="1:5" x14ac:dyDescent="0.25">
      <c r="A91" s="43" t="s">
        <v>29</v>
      </c>
      <c r="B91" s="64" t="s">
        <v>11</v>
      </c>
      <c r="C91" s="64">
        <v>5</v>
      </c>
      <c r="D91" s="48"/>
      <c r="E91" s="44">
        <f t="shared" si="4"/>
        <v>0</v>
      </c>
    </row>
    <row r="92" spans="1:5" x14ac:dyDescent="0.25">
      <c r="A92" s="83"/>
      <c r="B92" s="64"/>
      <c r="C92" s="64"/>
      <c r="D92" s="48"/>
      <c r="E92" s="44">
        <f t="shared" si="4"/>
        <v>0</v>
      </c>
    </row>
    <row r="93" spans="1:5" x14ac:dyDescent="0.25">
      <c r="A93" s="82"/>
      <c r="B93" s="65"/>
      <c r="C93" s="65"/>
      <c r="D93" s="48"/>
      <c r="E93" s="34">
        <f t="shared" ref="E93" si="5">C93*D93</f>
        <v>0</v>
      </c>
    </row>
    <row r="94" spans="1:5" x14ac:dyDescent="0.25">
      <c r="A94" s="35" t="s">
        <v>43</v>
      </c>
      <c r="B94" s="64"/>
      <c r="C94" s="64"/>
      <c r="D94" s="48"/>
      <c r="E94" s="63">
        <f>SUM(E90:E93)</f>
        <v>0</v>
      </c>
    </row>
    <row r="95" spans="1:5" x14ac:dyDescent="0.25">
      <c r="A95" s="35"/>
      <c r="B95" s="64"/>
      <c r="C95" s="64"/>
      <c r="D95" s="48"/>
      <c r="E95" s="44"/>
    </row>
    <row r="96" spans="1:5" x14ac:dyDescent="0.25">
      <c r="A96" s="18" t="s">
        <v>66</v>
      </c>
      <c r="B96" s="64"/>
      <c r="C96" s="64"/>
      <c r="D96" s="48"/>
      <c r="E96" s="44"/>
    </row>
    <row r="97" spans="1:5" x14ac:dyDescent="0.25">
      <c r="A97" s="35"/>
      <c r="B97" s="64"/>
      <c r="C97" s="64"/>
      <c r="D97" s="48"/>
      <c r="E97" s="44"/>
    </row>
    <row r="98" spans="1:5" ht="26.4" x14ac:dyDescent="0.25">
      <c r="A98" s="19" t="s">
        <v>45</v>
      </c>
      <c r="B98" s="64" t="s">
        <v>7</v>
      </c>
      <c r="C98" s="42">
        <v>1</v>
      </c>
      <c r="D98" s="48"/>
      <c r="E98" s="44">
        <f>C98*D98</f>
        <v>0</v>
      </c>
    </row>
    <row r="99" spans="1:5" x14ac:dyDescent="0.25">
      <c r="A99" s="19"/>
      <c r="B99" s="42"/>
      <c r="C99" s="42"/>
      <c r="D99" s="5"/>
      <c r="E99" s="34"/>
    </row>
    <row r="100" spans="1:5" x14ac:dyDescent="0.25">
      <c r="A100" s="35" t="s">
        <v>44</v>
      </c>
      <c r="B100" s="42"/>
      <c r="C100" s="42"/>
      <c r="D100" s="5"/>
      <c r="E100" s="3">
        <f>SUM(E98:E99)</f>
        <v>0</v>
      </c>
    </row>
    <row r="101" spans="1:5" x14ac:dyDescent="0.25">
      <c r="A101" s="35"/>
      <c r="B101" s="42"/>
      <c r="C101" s="42"/>
      <c r="D101" s="5"/>
      <c r="E101" s="34"/>
    </row>
    <row r="102" spans="1:5" x14ac:dyDescent="0.25">
      <c r="A102" s="35" t="s">
        <v>31</v>
      </c>
      <c r="B102" s="42"/>
      <c r="C102" s="42"/>
      <c r="D102" s="5"/>
      <c r="E102" s="3">
        <f>E100+E94+E83+E77</f>
        <v>0</v>
      </c>
    </row>
    <row r="103" spans="1:5" x14ac:dyDescent="0.25">
      <c r="A103" s="35"/>
      <c r="B103" s="42"/>
      <c r="C103" s="42"/>
      <c r="D103" s="5"/>
      <c r="E103" s="6"/>
    </row>
    <row r="104" spans="1:5" x14ac:dyDescent="0.25">
      <c r="A104" s="18" t="s">
        <v>76</v>
      </c>
      <c r="B104" s="49"/>
      <c r="C104" s="49"/>
      <c r="D104" s="60"/>
      <c r="E104" s="61"/>
    </row>
    <row r="105" spans="1:5" x14ac:dyDescent="0.25">
      <c r="A105" s="19"/>
      <c r="B105" s="49"/>
      <c r="C105" s="4"/>
      <c r="D105" s="60"/>
      <c r="E105" s="61"/>
    </row>
    <row r="106" spans="1:5" ht="26.4" x14ac:dyDescent="0.25">
      <c r="A106" s="19" t="s">
        <v>30</v>
      </c>
      <c r="B106" s="4"/>
      <c r="C106" s="4"/>
      <c r="D106" s="60"/>
      <c r="E106" s="61"/>
    </row>
    <row r="107" spans="1:5" x14ac:dyDescent="0.25">
      <c r="A107" s="69"/>
      <c r="B107" s="49"/>
      <c r="C107" s="4"/>
      <c r="D107" s="60"/>
      <c r="E107" s="61"/>
    </row>
    <row r="108" spans="1:5" x14ac:dyDescent="0.25">
      <c r="A108" s="18" t="s">
        <v>46</v>
      </c>
      <c r="B108" s="49"/>
      <c r="C108" s="49"/>
      <c r="D108" s="77"/>
      <c r="E108" s="61"/>
    </row>
    <row r="109" spans="1:5" x14ac:dyDescent="0.25">
      <c r="A109" s="18"/>
      <c r="B109" s="49"/>
      <c r="C109" s="4"/>
      <c r="D109" s="77"/>
      <c r="E109" s="61"/>
    </row>
    <row r="110" spans="1:5" x14ac:dyDescent="0.25">
      <c r="A110" s="18" t="s">
        <v>47</v>
      </c>
      <c r="B110" s="4"/>
      <c r="C110" s="4"/>
      <c r="D110" s="60"/>
      <c r="E110" s="61"/>
    </row>
    <row r="111" spans="1:5" x14ac:dyDescent="0.25">
      <c r="A111" s="69"/>
      <c r="B111" s="4"/>
      <c r="C111" s="4"/>
      <c r="D111" s="60"/>
      <c r="E111" s="61"/>
    </row>
    <row r="112" spans="1:5" x14ac:dyDescent="0.25">
      <c r="A112" s="19" t="s">
        <v>67</v>
      </c>
      <c r="B112" s="49"/>
      <c r="C112" s="49"/>
      <c r="D112" s="60"/>
      <c r="E112" s="61"/>
    </row>
    <row r="113" spans="1:5" x14ac:dyDescent="0.25">
      <c r="A113" s="19"/>
      <c r="B113" s="49"/>
      <c r="C113" s="49"/>
      <c r="D113" s="60"/>
      <c r="E113" s="61"/>
    </row>
    <row r="114" spans="1:5" x14ac:dyDescent="0.25">
      <c r="A114" s="70" t="s">
        <v>73</v>
      </c>
      <c r="B114" s="49" t="s">
        <v>11</v>
      </c>
      <c r="C114" s="49">
        <v>25</v>
      </c>
      <c r="D114" s="60"/>
      <c r="E114" s="44">
        <f t="shared" ref="E114" si="6">C114*D114</f>
        <v>0</v>
      </c>
    </row>
    <row r="115" spans="1:5" ht="26.4" x14ac:dyDescent="0.25">
      <c r="A115" s="19" t="s">
        <v>91</v>
      </c>
      <c r="B115" s="42" t="s">
        <v>1</v>
      </c>
      <c r="C115" s="42">
        <v>1</v>
      </c>
      <c r="D115" s="48"/>
      <c r="E115" s="44">
        <f>C115*D115</f>
        <v>0</v>
      </c>
    </row>
    <row r="116" spans="1:5" x14ac:dyDescent="0.25">
      <c r="A116" s="70"/>
      <c r="B116" s="49"/>
      <c r="C116" s="49"/>
      <c r="D116" s="60"/>
      <c r="E116" s="34"/>
    </row>
    <row r="117" spans="1:5" x14ac:dyDescent="0.25">
      <c r="A117" s="35" t="s">
        <v>48</v>
      </c>
      <c r="B117" s="49"/>
      <c r="C117" s="49"/>
      <c r="D117" s="60"/>
      <c r="E117" s="73">
        <f>SUM(E114:E116)</f>
        <v>0</v>
      </c>
    </row>
    <row r="118" spans="1:5" x14ac:dyDescent="0.25">
      <c r="A118" s="59"/>
      <c r="B118" s="49"/>
      <c r="C118" s="49"/>
      <c r="D118" s="60"/>
      <c r="E118" s="61"/>
    </row>
    <row r="119" spans="1:5" x14ac:dyDescent="0.25">
      <c r="A119" s="59"/>
      <c r="B119" s="49"/>
      <c r="C119" s="49"/>
      <c r="D119" s="60"/>
      <c r="E119" s="61"/>
    </row>
    <row r="120" spans="1:5" x14ac:dyDescent="0.25">
      <c r="A120" s="18" t="s">
        <v>49</v>
      </c>
      <c r="B120" s="49"/>
      <c r="C120" s="49"/>
      <c r="D120" s="60"/>
      <c r="E120" s="61"/>
    </row>
    <row r="121" spans="1:5" x14ac:dyDescent="0.25">
      <c r="A121" s="70"/>
      <c r="B121" s="49"/>
      <c r="C121" s="49"/>
      <c r="D121" s="60"/>
      <c r="E121" s="61"/>
    </row>
    <row r="122" spans="1:5" x14ac:dyDescent="0.25">
      <c r="A122" s="19" t="s">
        <v>54</v>
      </c>
      <c r="B122" s="49"/>
      <c r="C122" s="49"/>
      <c r="D122" s="60"/>
      <c r="E122" s="44"/>
    </row>
    <row r="123" spans="1:5" x14ac:dyDescent="0.25">
      <c r="A123" s="70" t="s">
        <v>68</v>
      </c>
      <c r="B123" s="49" t="s">
        <v>1</v>
      </c>
      <c r="C123" s="49">
        <v>10</v>
      </c>
      <c r="D123" s="60"/>
      <c r="E123" s="44">
        <f>C123*D123</f>
        <v>0</v>
      </c>
    </row>
    <row r="124" spans="1:5" x14ac:dyDescent="0.25">
      <c r="A124" s="70"/>
      <c r="B124" s="49"/>
      <c r="C124" s="49"/>
      <c r="D124" s="60"/>
      <c r="E124" s="44"/>
    </row>
    <row r="125" spans="1:5" x14ac:dyDescent="0.25">
      <c r="A125" s="70"/>
      <c r="B125" s="49"/>
      <c r="C125" s="49"/>
      <c r="D125" s="60"/>
      <c r="E125" s="34"/>
    </row>
    <row r="126" spans="1:5" x14ac:dyDescent="0.25">
      <c r="A126" s="35" t="s">
        <v>50</v>
      </c>
      <c r="B126" s="49"/>
      <c r="C126" s="49"/>
      <c r="D126" s="60"/>
      <c r="E126" s="73">
        <f>SUM(E122:E125)</f>
        <v>0</v>
      </c>
    </row>
    <row r="127" spans="1:5" x14ac:dyDescent="0.25">
      <c r="A127" s="35"/>
      <c r="B127" s="49"/>
      <c r="C127" s="49"/>
      <c r="D127" s="60"/>
      <c r="E127" s="61"/>
    </row>
    <row r="128" spans="1:5" x14ac:dyDescent="0.25">
      <c r="A128" s="18" t="s">
        <v>77</v>
      </c>
      <c r="B128" s="49"/>
      <c r="C128" s="49"/>
      <c r="D128" s="60"/>
      <c r="E128" s="61"/>
    </row>
    <row r="129" spans="1:5" x14ac:dyDescent="0.25">
      <c r="A129" s="70"/>
      <c r="B129" s="49"/>
      <c r="C129" s="49"/>
      <c r="D129" s="60"/>
      <c r="E129" s="61"/>
    </row>
    <row r="130" spans="1:5" x14ac:dyDescent="0.25">
      <c r="A130" s="19" t="s">
        <v>78</v>
      </c>
      <c r="B130" s="42" t="s">
        <v>1</v>
      </c>
      <c r="C130" s="42">
        <v>1</v>
      </c>
      <c r="D130" s="48"/>
      <c r="E130" s="44">
        <f>C130*D130</f>
        <v>0</v>
      </c>
    </row>
    <row r="131" spans="1:5" x14ac:dyDescent="0.25">
      <c r="A131" s="70"/>
      <c r="B131" s="49"/>
      <c r="C131" s="49"/>
      <c r="D131" s="60"/>
      <c r="E131" s="34"/>
    </row>
    <row r="132" spans="1:5" x14ac:dyDescent="0.25">
      <c r="A132" s="35" t="s">
        <v>79</v>
      </c>
      <c r="B132" s="49"/>
      <c r="C132" s="49"/>
      <c r="D132" s="60"/>
      <c r="E132" s="73">
        <f>SUM(E130:E131)</f>
        <v>0</v>
      </c>
    </row>
    <row r="133" spans="1:5" x14ac:dyDescent="0.25">
      <c r="A133" s="35"/>
      <c r="B133" s="49"/>
      <c r="C133" s="49"/>
      <c r="D133" s="60"/>
      <c r="E133" s="72"/>
    </row>
    <row r="134" spans="1:5" x14ac:dyDescent="0.25">
      <c r="A134" s="35" t="s">
        <v>34</v>
      </c>
      <c r="B134" s="49"/>
      <c r="C134" s="49"/>
      <c r="D134" s="60"/>
      <c r="E134" s="73">
        <f>E132+E126+E117</f>
        <v>0</v>
      </c>
    </row>
    <row r="135" spans="1:5" x14ac:dyDescent="0.25">
      <c r="A135" s="35"/>
      <c r="B135" s="49"/>
      <c r="C135" s="49"/>
      <c r="D135" s="60"/>
      <c r="E135" s="61"/>
    </row>
    <row r="136" spans="1:5" x14ac:dyDescent="0.25">
      <c r="A136" s="18" t="s">
        <v>51</v>
      </c>
      <c r="B136" s="49"/>
      <c r="C136" s="49"/>
      <c r="D136" s="60"/>
      <c r="E136" s="61"/>
    </row>
    <row r="137" spans="1:5" x14ac:dyDescent="0.25">
      <c r="A137" s="19"/>
      <c r="B137" s="49"/>
      <c r="C137" s="49"/>
      <c r="D137" s="60"/>
      <c r="E137" s="61"/>
    </row>
    <row r="138" spans="1:5" ht="26.4" x14ac:dyDescent="0.25">
      <c r="A138" s="19" t="s">
        <v>30</v>
      </c>
      <c r="B138" s="49"/>
      <c r="C138" s="49"/>
      <c r="D138" s="60"/>
      <c r="E138" s="61"/>
    </row>
    <row r="139" spans="1:5" x14ac:dyDescent="0.25">
      <c r="A139" s="19"/>
      <c r="B139" s="49"/>
      <c r="C139" s="49"/>
      <c r="D139" s="60"/>
      <c r="E139" s="61"/>
    </row>
    <row r="140" spans="1:5" x14ac:dyDescent="0.25">
      <c r="A140" s="19" t="s">
        <v>92</v>
      </c>
      <c r="B140" s="64" t="s">
        <v>1</v>
      </c>
      <c r="C140" s="64">
        <v>1</v>
      </c>
      <c r="D140" s="60"/>
      <c r="E140" s="44">
        <f t="shared" ref="E140:E169" si="7">C140*D140</f>
        <v>0</v>
      </c>
    </row>
    <row r="141" spans="1:5" x14ac:dyDescent="0.25">
      <c r="A141" s="19"/>
      <c r="B141" s="64"/>
      <c r="C141" s="64"/>
      <c r="D141" s="60"/>
      <c r="E141" s="44">
        <f t="shared" si="7"/>
        <v>0</v>
      </c>
    </row>
    <row r="142" spans="1:5" x14ac:dyDescent="0.25">
      <c r="A142" s="19" t="s">
        <v>93</v>
      </c>
      <c r="B142" s="64" t="s">
        <v>1</v>
      </c>
      <c r="C142" s="64">
        <v>1</v>
      </c>
      <c r="D142" s="60"/>
      <c r="E142" s="44">
        <f t="shared" ref="E142" si="8">C142*D142</f>
        <v>0</v>
      </c>
    </row>
    <row r="143" spans="1:5" x14ac:dyDescent="0.25">
      <c r="A143" s="19"/>
      <c r="B143" s="64"/>
      <c r="C143" s="64"/>
      <c r="D143" s="60"/>
      <c r="E143" s="44"/>
    </row>
    <row r="144" spans="1:5" ht="26.4" x14ac:dyDescent="0.25">
      <c r="A144" s="19" t="s">
        <v>94</v>
      </c>
      <c r="B144" s="64" t="s">
        <v>1</v>
      </c>
      <c r="C144" s="64">
        <v>1</v>
      </c>
      <c r="D144" s="60"/>
      <c r="E144" s="44">
        <f t="shared" si="7"/>
        <v>0</v>
      </c>
    </row>
    <row r="145" spans="1:5" x14ac:dyDescent="0.25">
      <c r="A145" s="19"/>
      <c r="B145" s="64"/>
      <c r="C145" s="64"/>
      <c r="D145" s="60"/>
      <c r="E145" s="44"/>
    </row>
    <row r="146" spans="1:5" x14ac:dyDescent="0.25">
      <c r="A146" s="19" t="s">
        <v>95</v>
      </c>
      <c r="B146" s="64" t="s">
        <v>1</v>
      </c>
      <c r="C146" s="64">
        <v>1</v>
      </c>
      <c r="D146" s="60"/>
      <c r="E146" s="44">
        <f t="shared" ref="E146" si="9">C146*D146</f>
        <v>0</v>
      </c>
    </row>
    <row r="147" spans="1:5" x14ac:dyDescent="0.25">
      <c r="A147" s="19"/>
      <c r="B147" s="64"/>
      <c r="C147" s="64"/>
      <c r="D147" s="60"/>
      <c r="E147" s="44"/>
    </row>
    <row r="148" spans="1:5" x14ac:dyDescent="0.25">
      <c r="A148" s="19" t="s">
        <v>96</v>
      </c>
      <c r="B148" s="64" t="s">
        <v>1</v>
      </c>
      <c r="C148" s="64">
        <v>1</v>
      </c>
      <c r="D148" s="60"/>
      <c r="E148" s="44">
        <f t="shared" si="7"/>
        <v>0</v>
      </c>
    </row>
    <row r="149" spans="1:5" x14ac:dyDescent="0.25">
      <c r="A149" s="19"/>
      <c r="B149" s="64"/>
      <c r="C149" s="64"/>
      <c r="D149" s="60"/>
      <c r="E149" s="44">
        <f t="shared" si="7"/>
        <v>0</v>
      </c>
    </row>
    <row r="150" spans="1:5" x14ac:dyDescent="0.25">
      <c r="A150" s="19" t="s">
        <v>97</v>
      </c>
      <c r="B150" s="64" t="s">
        <v>1</v>
      </c>
      <c r="C150" s="64">
        <v>1</v>
      </c>
      <c r="D150" s="60"/>
      <c r="E150" s="44">
        <f t="shared" si="7"/>
        <v>0</v>
      </c>
    </row>
    <row r="151" spans="1:5" x14ac:dyDescent="0.25">
      <c r="A151" s="19"/>
      <c r="B151" s="64"/>
      <c r="C151" s="64"/>
      <c r="D151" s="60"/>
      <c r="E151" s="44">
        <f t="shared" si="7"/>
        <v>0</v>
      </c>
    </row>
    <row r="152" spans="1:5" x14ac:dyDescent="0.25">
      <c r="A152" s="19" t="s">
        <v>98</v>
      </c>
      <c r="B152" s="64" t="s">
        <v>1</v>
      </c>
      <c r="C152" s="64">
        <v>1</v>
      </c>
      <c r="D152" s="60"/>
      <c r="E152" s="44">
        <f t="shared" si="7"/>
        <v>0</v>
      </c>
    </row>
    <row r="153" spans="1:5" x14ac:dyDescent="0.25">
      <c r="A153" s="19"/>
      <c r="B153" s="64"/>
      <c r="C153" s="64"/>
      <c r="D153" s="60"/>
      <c r="E153" s="44"/>
    </row>
    <row r="154" spans="1:5" x14ac:dyDescent="0.25">
      <c r="A154" s="19" t="s">
        <v>99</v>
      </c>
      <c r="B154" s="64" t="s">
        <v>1</v>
      </c>
      <c r="C154" s="64">
        <v>1</v>
      </c>
      <c r="D154" s="60"/>
      <c r="E154" s="44">
        <f t="shared" ref="E154" si="10">C154*D154</f>
        <v>0</v>
      </c>
    </row>
    <row r="155" spans="1:5" x14ac:dyDescent="0.25">
      <c r="A155" s="19"/>
      <c r="B155" s="64"/>
      <c r="C155" s="64"/>
      <c r="D155" s="60"/>
      <c r="E155" s="44"/>
    </row>
    <row r="156" spans="1:5" x14ac:dyDescent="0.25">
      <c r="A156" s="19" t="s">
        <v>100</v>
      </c>
      <c r="B156" s="64" t="s">
        <v>1</v>
      </c>
      <c r="C156" s="64">
        <v>1</v>
      </c>
      <c r="D156" s="60"/>
      <c r="E156" s="44">
        <f t="shared" ref="E156" si="11">C156*D156</f>
        <v>0</v>
      </c>
    </row>
    <row r="157" spans="1:5" x14ac:dyDescent="0.25">
      <c r="A157" s="19"/>
      <c r="B157" s="64"/>
      <c r="C157" s="64"/>
      <c r="D157" s="60"/>
      <c r="E157" s="44"/>
    </row>
    <row r="158" spans="1:5" x14ac:dyDescent="0.25">
      <c r="A158" s="19" t="s">
        <v>101</v>
      </c>
      <c r="B158" s="64" t="s">
        <v>1</v>
      </c>
      <c r="C158" s="64">
        <v>1</v>
      </c>
      <c r="D158" s="60"/>
      <c r="E158" s="44">
        <f t="shared" si="7"/>
        <v>0</v>
      </c>
    </row>
    <row r="159" spans="1:5" x14ac:dyDescent="0.25">
      <c r="A159" s="19"/>
      <c r="B159" s="64"/>
      <c r="C159" s="64"/>
      <c r="D159" s="60"/>
      <c r="E159" s="44"/>
    </row>
    <row r="160" spans="1:5" ht="66" x14ac:dyDescent="0.25">
      <c r="A160" s="19" t="s">
        <v>80</v>
      </c>
      <c r="B160" s="64" t="s">
        <v>1</v>
      </c>
      <c r="C160" s="64">
        <v>1</v>
      </c>
      <c r="D160" s="60"/>
      <c r="E160" s="44">
        <f t="shared" ref="E160" si="12">C160*D160</f>
        <v>0</v>
      </c>
    </row>
    <row r="161" spans="1:5" x14ac:dyDescent="0.25">
      <c r="A161" s="19"/>
      <c r="B161" s="64"/>
      <c r="C161" s="64"/>
      <c r="D161" s="60"/>
      <c r="E161" s="44"/>
    </row>
    <row r="162" spans="1:5" x14ac:dyDescent="0.25">
      <c r="A162" s="19" t="s">
        <v>102</v>
      </c>
      <c r="B162" s="64" t="s">
        <v>1</v>
      </c>
      <c r="C162" s="64">
        <v>2</v>
      </c>
      <c r="D162" s="60"/>
      <c r="E162" s="44">
        <f t="shared" ref="E162" si="13">C162*D162</f>
        <v>0</v>
      </c>
    </row>
    <row r="163" spans="1:5" x14ac:dyDescent="0.25">
      <c r="A163" s="19"/>
      <c r="B163" s="64"/>
      <c r="C163" s="64"/>
      <c r="D163" s="60"/>
      <c r="E163" s="44"/>
    </row>
    <row r="164" spans="1:5" ht="26.4" x14ac:dyDescent="0.25">
      <c r="A164" s="19" t="s">
        <v>113</v>
      </c>
      <c r="B164" s="64" t="s">
        <v>1</v>
      </c>
      <c r="C164" s="64">
        <v>1</v>
      </c>
      <c r="D164" s="60"/>
      <c r="E164" s="44">
        <f t="shared" ref="E164" si="14">C164*D164</f>
        <v>0</v>
      </c>
    </row>
    <row r="165" spans="1:5" x14ac:dyDescent="0.25">
      <c r="A165" s="19"/>
      <c r="B165" s="64"/>
      <c r="C165" s="64"/>
      <c r="D165" s="60"/>
      <c r="E165" s="44"/>
    </row>
    <row r="166" spans="1:5" ht="26.4" x14ac:dyDescent="0.25">
      <c r="A166" s="19" t="s">
        <v>104</v>
      </c>
      <c r="B166" s="64" t="s">
        <v>1</v>
      </c>
      <c r="C166" s="64">
        <v>1</v>
      </c>
      <c r="D166" s="60"/>
      <c r="E166" s="44">
        <f t="shared" ref="E166" si="15">C166*D166</f>
        <v>0</v>
      </c>
    </row>
    <row r="167" spans="1:5" x14ac:dyDescent="0.25">
      <c r="A167" s="19"/>
      <c r="B167" s="64"/>
      <c r="C167" s="64"/>
      <c r="D167" s="60"/>
      <c r="E167" s="44"/>
    </row>
    <row r="168" spans="1:5" ht="26.4" x14ac:dyDescent="0.25">
      <c r="A168" s="19" t="s">
        <v>103</v>
      </c>
      <c r="B168" s="64" t="s">
        <v>1</v>
      </c>
      <c r="C168" s="64">
        <v>1</v>
      </c>
      <c r="D168" s="60"/>
      <c r="E168" s="44">
        <f t="shared" ref="E168" si="16">C168*D168</f>
        <v>0</v>
      </c>
    </row>
    <row r="169" spans="1:5" x14ac:dyDescent="0.25">
      <c r="A169" s="19"/>
      <c r="B169" s="64"/>
      <c r="C169" s="64"/>
      <c r="D169" s="60"/>
      <c r="E169" s="44">
        <f t="shared" si="7"/>
        <v>0</v>
      </c>
    </row>
    <row r="170" spans="1:5" x14ac:dyDescent="0.25">
      <c r="A170" s="84"/>
      <c r="B170" s="64"/>
      <c r="C170" s="64"/>
      <c r="D170" s="60"/>
      <c r="E170" s="72"/>
    </row>
    <row r="171" spans="1:5" x14ac:dyDescent="0.25">
      <c r="A171" s="35" t="s">
        <v>32</v>
      </c>
      <c r="B171" s="64"/>
      <c r="C171" s="64"/>
      <c r="D171" s="60"/>
      <c r="E171" s="73">
        <f>SUM(E140:E170)</f>
        <v>0</v>
      </c>
    </row>
    <row r="172" spans="1:5" x14ac:dyDescent="0.25">
      <c r="A172" s="19"/>
      <c r="B172" s="64"/>
      <c r="C172" s="64"/>
      <c r="D172" s="60"/>
      <c r="E172" s="61"/>
    </row>
    <row r="173" spans="1:5" x14ac:dyDescent="0.25">
      <c r="A173" s="18" t="s">
        <v>112</v>
      </c>
      <c r="B173" s="49"/>
      <c r="C173" s="49"/>
      <c r="D173" s="60"/>
      <c r="E173" s="61"/>
    </row>
    <row r="174" spans="1:5" x14ac:dyDescent="0.25">
      <c r="A174" s="59"/>
      <c r="B174" s="49"/>
      <c r="C174" s="49"/>
      <c r="D174" s="60"/>
      <c r="E174" s="61"/>
    </row>
    <row r="175" spans="1:5" x14ac:dyDescent="0.25">
      <c r="A175" s="18" t="s">
        <v>70</v>
      </c>
      <c r="B175" s="49"/>
      <c r="C175" s="49"/>
      <c r="D175" s="60"/>
      <c r="E175" s="61"/>
    </row>
    <row r="176" spans="1:5" x14ac:dyDescent="0.25">
      <c r="A176" s="59"/>
      <c r="B176" s="49"/>
      <c r="C176" s="49"/>
      <c r="D176" s="60"/>
      <c r="E176" s="61"/>
    </row>
    <row r="177" spans="1:5" ht="26.4" x14ac:dyDescent="0.25">
      <c r="A177" s="19" t="s">
        <v>30</v>
      </c>
      <c r="B177" s="49"/>
      <c r="C177" s="49"/>
      <c r="D177" s="60"/>
      <c r="E177" s="61"/>
    </row>
    <row r="178" spans="1:5" x14ac:dyDescent="0.25">
      <c r="A178" s="19"/>
      <c r="B178" s="49"/>
      <c r="C178" s="49"/>
      <c r="D178" s="60"/>
      <c r="E178" s="61"/>
    </row>
    <row r="179" spans="1:5" ht="18.75" customHeight="1" x14ac:dyDescent="0.25">
      <c r="A179" s="19" t="s">
        <v>69</v>
      </c>
      <c r="B179" s="49"/>
      <c r="C179" s="49"/>
      <c r="D179" s="60"/>
      <c r="E179" s="61"/>
    </row>
    <row r="180" spans="1:5" x14ac:dyDescent="0.25">
      <c r="A180" s="19"/>
      <c r="B180" s="49"/>
      <c r="C180" s="49"/>
      <c r="D180" s="60"/>
      <c r="E180" s="61"/>
    </row>
    <row r="181" spans="1:5" x14ac:dyDescent="0.25">
      <c r="A181" s="19" t="s">
        <v>52</v>
      </c>
      <c r="B181" s="4" t="s">
        <v>11</v>
      </c>
      <c r="C181" s="49">
        <v>3</v>
      </c>
      <c r="D181" s="60"/>
      <c r="E181" s="44">
        <f t="shared" ref="E181:E183" si="17">C181*D181</f>
        <v>0</v>
      </c>
    </row>
    <row r="182" spans="1:5" x14ac:dyDescent="0.25">
      <c r="A182" s="19" t="s">
        <v>62</v>
      </c>
      <c r="B182" s="4" t="s">
        <v>11</v>
      </c>
      <c r="C182" s="49">
        <v>4</v>
      </c>
      <c r="D182" s="60"/>
      <c r="E182" s="44">
        <f t="shared" si="17"/>
        <v>0</v>
      </c>
    </row>
    <row r="183" spans="1:5" x14ac:dyDescent="0.25">
      <c r="A183" s="19" t="s">
        <v>105</v>
      </c>
      <c r="B183" s="49" t="s">
        <v>38</v>
      </c>
      <c r="C183" s="49">
        <v>1</v>
      </c>
      <c r="D183" s="60"/>
      <c r="E183" s="44">
        <f t="shared" si="17"/>
        <v>0</v>
      </c>
    </row>
    <row r="184" spans="1:5" x14ac:dyDescent="0.25">
      <c r="B184" s="4"/>
      <c r="C184" s="20"/>
      <c r="D184" s="60"/>
      <c r="E184" s="34"/>
    </row>
    <row r="185" spans="1:5" x14ac:dyDescent="0.25">
      <c r="A185" s="35" t="s">
        <v>36</v>
      </c>
      <c r="B185" s="4"/>
      <c r="C185" s="20"/>
      <c r="D185" s="60"/>
      <c r="E185" s="73">
        <f>SUM(E181:E184)</f>
        <v>0</v>
      </c>
    </row>
    <row r="186" spans="1:5" x14ac:dyDescent="0.25">
      <c r="A186" s="19"/>
      <c r="B186" s="49"/>
      <c r="C186" s="49"/>
      <c r="D186" s="60"/>
      <c r="E186" s="61"/>
    </row>
    <row r="187" spans="1:5" x14ac:dyDescent="0.25">
      <c r="A187" s="35" t="s">
        <v>33</v>
      </c>
      <c r="B187" s="4"/>
      <c r="C187" s="49"/>
      <c r="D187" s="60"/>
      <c r="E187" s="81">
        <f>E185</f>
        <v>0</v>
      </c>
    </row>
    <row r="188" spans="1:5" ht="13.8" thickBot="1" x14ac:dyDescent="0.3">
      <c r="A188" s="35"/>
      <c r="B188" s="49"/>
      <c r="C188" s="49"/>
      <c r="D188" s="60"/>
      <c r="E188" s="61"/>
    </row>
    <row r="189" spans="1:5" x14ac:dyDescent="0.25">
      <c r="A189" s="90"/>
      <c r="B189" s="74"/>
      <c r="C189" s="74"/>
      <c r="D189" s="91"/>
      <c r="E189" s="96"/>
    </row>
    <row r="190" spans="1:5" ht="15.6" x14ac:dyDescent="0.3">
      <c r="A190" s="26" t="s">
        <v>18</v>
      </c>
      <c r="B190" s="27"/>
      <c r="C190" s="27"/>
      <c r="D190" s="97"/>
      <c r="E190" s="92">
        <f>E187+E171+E134+E102+E56+E36+E66</f>
        <v>0</v>
      </c>
    </row>
    <row r="191" spans="1:5" ht="16.2" thickBot="1" x14ac:dyDescent="0.35">
      <c r="A191" s="26" t="s">
        <v>56</v>
      </c>
      <c r="B191" s="27"/>
      <c r="C191" s="27"/>
      <c r="D191" s="28"/>
      <c r="E191" s="93">
        <f>E193-E190</f>
        <v>0</v>
      </c>
    </row>
    <row r="192" spans="1:5" ht="15.6" x14ac:dyDescent="0.3">
      <c r="A192" s="23" t="s">
        <v>55</v>
      </c>
      <c r="B192" s="22"/>
      <c r="C192" s="22"/>
      <c r="D192" s="21"/>
      <c r="E192" s="95"/>
    </row>
    <row r="193" spans="1:5" ht="15.6" x14ac:dyDescent="0.3">
      <c r="A193" s="23" t="s">
        <v>106</v>
      </c>
      <c r="B193" s="22"/>
      <c r="C193" s="22"/>
      <c r="D193" s="21"/>
      <c r="E193" s="44">
        <f>E190*1.2</f>
        <v>0</v>
      </c>
    </row>
    <row r="194" spans="1:5" ht="16.2" thickBot="1" x14ac:dyDescent="0.35">
      <c r="A194" s="41"/>
      <c r="B194" s="24"/>
      <c r="C194" s="24"/>
      <c r="D194" s="25"/>
      <c r="E194" s="94"/>
    </row>
    <row r="195" spans="1:5" ht="15.6" x14ac:dyDescent="0.3">
      <c r="A195" s="23"/>
      <c r="B195" s="22"/>
      <c r="C195" s="22"/>
      <c r="D195" s="9"/>
      <c r="E195" s="100"/>
    </row>
    <row r="196" spans="1:5" ht="15.6" x14ac:dyDescent="0.3">
      <c r="A196" s="23"/>
      <c r="B196" s="22"/>
      <c r="C196" s="22"/>
      <c r="D196" s="9"/>
      <c r="E196" s="100"/>
    </row>
    <row r="197" spans="1:5" x14ac:dyDescent="0.25">
      <c r="A197" s="99"/>
      <c r="B197" s="20"/>
      <c r="C197" s="20"/>
      <c r="E197" s="100"/>
    </row>
    <row r="198" spans="1:5" x14ac:dyDescent="0.25">
      <c r="A198" s="101"/>
      <c r="B198" s="20"/>
      <c r="C198" s="20"/>
    </row>
    <row r="199" spans="1:5" x14ac:dyDescent="0.25">
      <c r="A199" s="102"/>
      <c r="B199" s="20"/>
      <c r="C199" s="20"/>
    </row>
    <row r="200" spans="1:5" x14ac:dyDescent="0.25">
      <c r="A200" s="99"/>
      <c r="B200" s="20"/>
      <c r="C200" s="20"/>
      <c r="E200" s="100"/>
    </row>
    <row r="201" spans="1:5" x14ac:dyDescent="0.25">
      <c r="A201" s="99"/>
      <c r="B201" s="20"/>
      <c r="C201" s="20"/>
      <c r="E201" s="103"/>
    </row>
    <row r="202" spans="1:5" x14ac:dyDescent="0.25">
      <c r="A202" s="102"/>
      <c r="B202" s="20"/>
      <c r="C202" s="20"/>
    </row>
    <row r="203" spans="1:5" x14ac:dyDescent="0.25">
      <c r="A203" s="99"/>
      <c r="B203" s="20"/>
      <c r="C203" s="20"/>
      <c r="E203" s="100"/>
    </row>
    <row r="204" spans="1:5" x14ac:dyDescent="0.25">
      <c r="A204" s="99"/>
      <c r="B204" s="20"/>
      <c r="C204" s="20"/>
      <c r="E204" s="100"/>
    </row>
    <row r="205" spans="1:5" x14ac:dyDescent="0.25">
      <c r="A205" s="104"/>
      <c r="B205" s="20"/>
      <c r="C205" s="20"/>
      <c r="D205" s="105"/>
      <c r="E205" s="100"/>
    </row>
    <row r="206" spans="1:5" ht="15.6" x14ac:dyDescent="0.3">
      <c r="A206" s="106"/>
      <c r="B206" s="27"/>
      <c r="C206" s="27"/>
      <c r="D206" s="107"/>
      <c r="E206" s="100"/>
    </row>
    <row r="207" spans="1:5" ht="15.6" x14ac:dyDescent="0.3">
      <c r="A207" s="106"/>
      <c r="B207" s="27"/>
      <c r="C207" s="27"/>
      <c r="D207" s="108"/>
      <c r="E207" s="100"/>
    </row>
    <row r="208" spans="1:5" ht="15.6" x14ac:dyDescent="0.3">
      <c r="A208" s="109"/>
      <c r="B208" s="22"/>
      <c r="C208" s="22"/>
      <c r="D208" s="9"/>
      <c r="E208" s="100"/>
    </row>
    <row r="209" spans="1:5" ht="15.6" x14ac:dyDescent="0.3">
      <c r="A209" s="109"/>
      <c r="B209" s="22"/>
      <c r="C209" s="22"/>
      <c r="D209" s="9"/>
      <c r="E209" s="100"/>
    </row>
    <row r="210" spans="1:5" ht="15.6" x14ac:dyDescent="0.3">
      <c r="A210" s="109"/>
      <c r="B210" s="22"/>
      <c r="C210" s="22"/>
      <c r="D210" s="9"/>
      <c r="E210" s="100"/>
    </row>
    <row r="211" spans="1:5" x14ac:dyDescent="0.25">
      <c r="A211" s="99"/>
      <c r="B211" s="20"/>
      <c r="C211" s="20"/>
      <c r="E211" s="100"/>
    </row>
    <row r="212" spans="1:5" x14ac:dyDescent="0.25">
      <c r="B212" s="20"/>
      <c r="C212" s="20"/>
    </row>
    <row r="213" spans="1:5" x14ac:dyDescent="0.25">
      <c r="B213" s="20"/>
      <c r="C213" s="20"/>
    </row>
    <row r="214" spans="1:5" x14ac:dyDescent="0.25">
      <c r="B214" s="20"/>
      <c r="C214" s="20"/>
    </row>
    <row r="215" spans="1:5" x14ac:dyDescent="0.25">
      <c r="B215" s="20"/>
      <c r="C215" s="20"/>
    </row>
    <row r="216" spans="1:5" x14ac:dyDescent="0.25">
      <c r="B216" s="20"/>
      <c r="C216" s="20"/>
    </row>
    <row r="217" spans="1:5" x14ac:dyDescent="0.25">
      <c r="B217" s="20"/>
      <c r="C217" s="20"/>
    </row>
    <row r="218" spans="1:5" x14ac:dyDescent="0.25">
      <c r="B218" s="20"/>
      <c r="C218" s="20"/>
    </row>
    <row r="219" spans="1:5" x14ac:dyDescent="0.25">
      <c r="B219" s="20"/>
      <c r="C219" s="20"/>
    </row>
    <row r="220" spans="1:5" x14ac:dyDescent="0.25">
      <c r="B220" s="20"/>
      <c r="C220" s="20"/>
    </row>
    <row r="221" spans="1:5" x14ac:dyDescent="0.25">
      <c r="B221" s="20"/>
      <c r="C221" s="20"/>
    </row>
    <row r="222" spans="1:5" x14ac:dyDescent="0.25">
      <c r="B222" s="20"/>
      <c r="C222" s="20"/>
    </row>
    <row r="223" spans="1:5" x14ac:dyDescent="0.25">
      <c r="B223" s="20"/>
      <c r="C223" s="20"/>
    </row>
    <row r="224" spans="1:5" x14ac:dyDescent="0.25">
      <c r="A224" s="101"/>
      <c r="B224" s="20"/>
      <c r="C224" s="20"/>
    </row>
    <row r="225" spans="1:5" x14ac:dyDescent="0.25">
      <c r="B225" s="20"/>
      <c r="C225" s="20"/>
    </row>
    <row r="226" spans="1:5" x14ac:dyDescent="0.25">
      <c r="A226" s="99"/>
      <c r="B226" s="20"/>
      <c r="C226" s="20"/>
      <c r="E226" s="100"/>
    </row>
    <row r="227" spans="1:5" x14ac:dyDescent="0.25">
      <c r="E227" s="100"/>
    </row>
    <row r="228" spans="1:5" x14ac:dyDescent="0.25">
      <c r="A228" s="99"/>
      <c r="B228" s="20"/>
      <c r="C228" s="20"/>
      <c r="E228" s="100"/>
    </row>
    <row r="229" spans="1:5" x14ac:dyDescent="0.25">
      <c r="A229" s="99"/>
      <c r="B229" s="20"/>
      <c r="C229" s="20"/>
    </row>
    <row r="230" spans="1:5" x14ac:dyDescent="0.25">
      <c r="A230" s="99"/>
      <c r="B230" s="20"/>
      <c r="C230" s="20"/>
    </row>
    <row r="231" spans="1:5" x14ac:dyDescent="0.25">
      <c r="A231" s="102"/>
      <c r="B231" s="20"/>
      <c r="C231" s="20"/>
    </row>
    <row r="232" spans="1:5" x14ac:dyDescent="0.25">
      <c r="A232" s="99"/>
      <c r="B232" s="110"/>
      <c r="C232" s="110"/>
    </row>
    <row r="233" spans="1:5" x14ac:dyDescent="0.25">
      <c r="A233" s="111"/>
      <c r="B233" s="20"/>
      <c r="C233" s="20"/>
    </row>
    <row r="234" spans="1:5" x14ac:dyDescent="0.25">
      <c r="A234" s="99"/>
      <c r="B234" s="20"/>
      <c r="C234" s="20"/>
    </row>
    <row r="235" spans="1:5" x14ac:dyDescent="0.25">
      <c r="A235" s="99"/>
      <c r="B235" s="20"/>
      <c r="C235" s="20"/>
    </row>
    <row r="238" spans="1:5" x14ac:dyDescent="0.25">
      <c r="A238" s="59"/>
      <c r="B238" s="76"/>
      <c r="C238" s="85"/>
      <c r="D238" s="77"/>
      <c r="E238" s="61"/>
    </row>
    <row r="239" spans="1:5" x14ac:dyDescent="0.25">
      <c r="A239" s="59"/>
      <c r="B239" s="76"/>
      <c r="C239" s="85"/>
      <c r="D239" s="77"/>
      <c r="E239" s="61"/>
    </row>
    <row r="240" spans="1:5" x14ac:dyDescent="0.25">
      <c r="A240" s="59"/>
      <c r="B240" s="76"/>
      <c r="C240" s="85"/>
      <c r="D240" s="77"/>
      <c r="E240" s="61"/>
    </row>
    <row r="241" spans="1:5" x14ac:dyDescent="0.25">
      <c r="A241" s="59"/>
      <c r="B241" s="76"/>
      <c r="C241" s="85"/>
      <c r="D241" s="77"/>
      <c r="E241" s="61"/>
    </row>
    <row r="242" spans="1:5" x14ac:dyDescent="0.25">
      <c r="A242" s="59"/>
      <c r="B242" s="76"/>
      <c r="C242" s="85"/>
      <c r="D242" s="77"/>
      <c r="E242" s="61"/>
    </row>
    <row r="243" spans="1:5" x14ac:dyDescent="0.25">
      <c r="A243" s="59"/>
      <c r="B243" s="76"/>
      <c r="C243" s="85"/>
      <c r="D243" s="77"/>
      <c r="E243" s="61"/>
    </row>
    <row r="244" spans="1:5" x14ac:dyDescent="0.25">
      <c r="A244" s="59"/>
      <c r="B244" s="76"/>
      <c r="C244" s="85"/>
      <c r="D244" s="77"/>
      <c r="E244" s="61"/>
    </row>
    <row r="245" spans="1:5" x14ac:dyDescent="0.25">
      <c r="A245" s="59"/>
      <c r="B245" s="76"/>
      <c r="C245" s="85"/>
      <c r="D245" s="60"/>
      <c r="E245" s="61"/>
    </row>
    <row r="246" spans="1:5" x14ac:dyDescent="0.25">
      <c r="A246" s="59"/>
      <c r="B246" s="76"/>
      <c r="C246" s="85"/>
      <c r="D246" s="60"/>
      <c r="E246" s="61"/>
    </row>
    <row r="247" spans="1:5" x14ac:dyDescent="0.25">
      <c r="A247" s="59"/>
      <c r="B247" s="76"/>
      <c r="C247" s="85"/>
      <c r="D247" s="60"/>
      <c r="E247" s="61"/>
    </row>
    <row r="248" spans="1:5" x14ac:dyDescent="0.25">
      <c r="A248" s="59"/>
      <c r="B248" s="76"/>
      <c r="C248" s="76"/>
      <c r="D248" s="60"/>
      <c r="E248" s="61"/>
    </row>
    <row r="249" spans="1:5" x14ac:dyDescent="0.25">
      <c r="A249" s="59"/>
      <c r="B249" s="76"/>
      <c r="C249" s="76"/>
      <c r="D249" s="60"/>
      <c r="E249" s="61"/>
    </row>
    <row r="250" spans="1:5" x14ac:dyDescent="0.25">
      <c r="A250" s="59"/>
      <c r="B250" s="76"/>
      <c r="C250" s="76"/>
      <c r="D250" s="60"/>
      <c r="E250" s="61"/>
    </row>
    <row r="251" spans="1:5" x14ac:dyDescent="0.25">
      <c r="A251" s="59"/>
      <c r="B251" s="76"/>
      <c r="C251" s="76"/>
      <c r="D251" s="60"/>
      <c r="E251" s="61"/>
    </row>
    <row r="252" spans="1:5" x14ac:dyDescent="0.25">
      <c r="A252" s="59"/>
      <c r="B252" s="76"/>
      <c r="C252" s="76"/>
      <c r="D252" s="60"/>
      <c r="E252" s="61"/>
    </row>
    <row r="253" spans="1:5" x14ac:dyDescent="0.25">
      <c r="A253" s="59"/>
      <c r="B253" s="76"/>
      <c r="C253" s="76"/>
      <c r="D253" s="60"/>
      <c r="E253" s="61"/>
    </row>
    <row r="254" spans="1:5" x14ac:dyDescent="0.25">
      <c r="A254" s="59"/>
      <c r="B254" s="76"/>
      <c r="C254" s="76"/>
      <c r="D254" s="60"/>
      <c r="E254" s="61"/>
    </row>
    <row r="255" spans="1:5" x14ac:dyDescent="0.25">
      <c r="A255" s="59"/>
      <c r="B255" s="76"/>
      <c r="C255" s="76"/>
      <c r="D255" s="60"/>
      <c r="E255" s="61"/>
    </row>
    <row r="256" spans="1:5" x14ac:dyDescent="0.25">
      <c r="A256" s="59"/>
      <c r="B256" s="76"/>
      <c r="C256" s="76"/>
      <c r="D256" s="60"/>
      <c r="E256" s="61"/>
    </row>
    <row r="257" spans="1:5" x14ac:dyDescent="0.25">
      <c r="A257" s="59"/>
      <c r="B257" s="76"/>
      <c r="C257" s="76"/>
      <c r="D257" s="60"/>
      <c r="E257" s="61"/>
    </row>
    <row r="258" spans="1:5" x14ac:dyDescent="0.25">
      <c r="A258" s="59"/>
      <c r="B258" s="76"/>
      <c r="C258" s="76"/>
      <c r="D258" s="60"/>
      <c r="E258" s="61"/>
    </row>
    <row r="259" spans="1:5" x14ac:dyDescent="0.25">
      <c r="A259" s="59"/>
      <c r="B259" s="76"/>
      <c r="C259" s="76"/>
      <c r="D259" s="60"/>
      <c r="E259" s="61"/>
    </row>
    <row r="260" spans="1:5" x14ac:dyDescent="0.25">
      <c r="A260" s="59"/>
      <c r="B260" s="76"/>
      <c r="C260" s="76"/>
      <c r="D260" s="60"/>
      <c r="E260" s="61"/>
    </row>
    <row r="261" spans="1:5" x14ac:dyDescent="0.25">
      <c r="A261" s="59"/>
      <c r="B261" s="76"/>
      <c r="C261" s="76"/>
      <c r="D261" s="60"/>
      <c r="E261" s="61"/>
    </row>
    <row r="262" spans="1:5" x14ac:dyDescent="0.25">
      <c r="A262" s="59"/>
      <c r="B262" s="76"/>
      <c r="C262" s="76"/>
      <c r="D262" s="60"/>
      <c r="E262" s="61"/>
    </row>
    <row r="263" spans="1:5" x14ac:dyDescent="0.25">
      <c r="A263" s="59"/>
      <c r="B263" s="76"/>
      <c r="C263" s="76"/>
      <c r="D263" s="60"/>
      <c r="E263" s="61"/>
    </row>
    <row r="264" spans="1:5" x14ac:dyDescent="0.25">
      <c r="A264" s="59"/>
      <c r="B264" s="76"/>
      <c r="C264" s="76"/>
      <c r="D264" s="60"/>
      <c r="E264" s="61"/>
    </row>
    <row r="265" spans="1:5" x14ac:dyDescent="0.25">
      <c r="A265" s="59"/>
      <c r="B265" s="76"/>
      <c r="C265" s="76"/>
      <c r="D265" s="60"/>
      <c r="E265" s="61"/>
    </row>
    <row r="266" spans="1:5" x14ac:dyDescent="0.25">
      <c r="A266" s="59"/>
      <c r="B266" s="76"/>
      <c r="C266" s="76"/>
      <c r="D266" s="60"/>
      <c r="E266" s="61"/>
    </row>
    <row r="267" spans="1:5" x14ac:dyDescent="0.25">
      <c r="A267" s="59"/>
      <c r="B267" s="76"/>
      <c r="C267" s="76"/>
      <c r="D267" s="60"/>
      <c r="E267" s="61"/>
    </row>
    <row r="268" spans="1:5" ht="13.8" thickBot="1" x14ac:dyDescent="0.3">
      <c r="A268" s="59"/>
      <c r="B268" s="76"/>
      <c r="C268" s="76"/>
      <c r="D268" s="62"/>
      <c r="E268" s="61"/>
    </row>
    <row r="269" spans="1:5" x14ac:dyDescent="0.25">
      <c r="A269" s="59"/>
      <c r="B269" s="76"/>
      <c r="C269" s="76"/>
      <c r="D269" s="60"/>
      <c r="E269" s="61"/>
    </row>
    <row r="270" spans="1:5" ht="13.8" thickBot="1" x14ac:dyDescent="0.3">
      <c r="A270" s="78"/>
      <c r="B270" s="79"/>
      <c r="C270" s="79"/>
      <c r="D270" s="60"/>
      <c r="E270" s="80"/>
    </row>
    <row r="271" spans="1:5" x14ac:dyDescent="0.25">
      <c r="B271" s="76"/>
      <c r="C271" s="76"/>
      <c r="D271" s="60"/>
      <c r="E271" s="60"/>
    </row>
    <row r="272" spans="1:5" x14ac:dyDescent="0.25">
      <c r="B272" s="76"/>
      <c r="C272" s="76"/>
      <c r="E272" s="60"/>
    </row>
  </sheetData>
  <phoneticPr fontId="0" type="noConversion"/>
  <pageMargins left="0.78740157480314965" right="0.78740157480314965" top="0.98425196850393704" bottom="0.94488188976377963" header="0.51181102362204722" footer="0.51181102362204722"/>
  <pageSetup paperSize="9" firstPageNumber="2" orientation="portrait" useFirstPageNumber="1" horizontalDpi="300" verticalDpi="300" r:id="rId1"/>
  <headerFooter alignWithMargins="0">
    <oddHeader>&amp;L&amp;"Times New Roman,Italique"&amp;8Université de POITIERS
Aménagement du bât. G1
Lot n° 6 - Chauffage - Ventilation - Plomberie Sanitaire - DPGF - 24,12,194</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PDG</vt:lpstr>
      <vt:lpstr>DPGF</vt:lpstr>
      <vt:lpstr>DPGF!_Toc273346074</vt:lpstr>
      <vt:lpstr>DPGF!Impression_des_titres</vt:lpstr>
      <vt:lpstr>DPGF!Zone_d_impression</vt:lpstr>
      <vt:lpstr>PDG!Zone_d_impression</vt:lpstr>
    </vt:vector>
  </TitlesOfParts>
  <Company>AXE INGENIERIE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Utilisateur</cp:lastModifiedBy>
  <cp:lastPrinted>2011-05-23T11:40:15Z</cp:lastPrinted>
  <dcterms:created xsi:type="dcterms:W3CDTF">1999-09-15T07:03:10Z</dcterms:created>
  <dcterms:modified xsi:type="dcterms:W3CDTF">2025-10-01T14:05:00Z</dcterms:modified>
</cp:coreProperties>
</file>